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4г\ф. 380\"/>
    </mc:Choice>
  </mc:AlternateContent>
  <bookViews>
    <workbookView xWindow="0" yWindow="0" windowWidth="28800" windowHeight="11745" tabRatio="631"/>
  </bookViews>
  <sheets>
    <sheet name="ф1-2022" sheetId="152" r:id="rId1"/>
  </sheets>
  <calcPr calcId="162913"/>
</workbook>
</file>

<file path=xl/calcChain.xml><?xml version="1.0" encoding="utf-8"?>
<calcChain xmlns="http://schemas.openxmlformats.org/spreadsheetml/2006/main">
  <c r="CO64" i="152" l="1"/>
  <c r="CP64" i="152"/>
  <c r="CQ64" i="152"/>
  <c r="CR64" i="152"/>
  <c r="CS64" i="152"/>
  <c r="CT64" i="152"/>
  <c r="CU64" i="152"/>
  <c r="CD64" i="152"/>
  <c r="CE64" i="152"/>
  <c r="CF64" i="152"/>
  <c r="CG64" i="152"/>
  <c r="CH64" i="152"/>
  <c r="CI64" i="152"/>
  <c r="CJ64" i="152"/>
  <c r="CK64" i="152"/>
  <c r="CL64" i="152"/>
  <c r="CM64" i="152"/>
  <c r="CN64" i="152"/>
  <c r="BM64" i="152"/>
  <c r="BN64" i="152"/>
  <c r="BO64" i="152"/>
  <c r="BP64" i="152"/>
  <c r="BQ64" i="152"/>
  <c r="BR64" i="152"/>
  <c r="BS64" i="152"/>
  <c r="BT64" i="152"/>
  <c r="BU64" i="152"/>
  <c r="BV64" i="152"/>
  <c r="BW64" i="152"/>
  <c r="BX64" i="152"/>
  <c r="BY64" i="152"/>
  <c r="BZ64" i="152"/>
  <c r="CA64" i="152"/>
  <c r="CB64" i="152"/>
  <c r="CC64" i="152"/>
  <c r="BE64" i="152"/>
  <c r="BF64" i="152"/>
  <c r="BG64" i="152"/>
  <c r="BH64" i="152"/>
  <c r="BI64" i="152"/>
  <c r="BJ64" i="152"/>
  <c r="BK64" i="152"/>
  <c r="BL64" i="152"/>
  <c r="BD64" i="152"/>
  <c r="AG64" i="152"/>
  <c r="AH64" i="152"/>
  <c r="AI64" i="152"/>
  <c r="AJ64" i="152"/>
  <c r="AK64" i="152"/>
  <c r="AL64" i="152"/>
  <c r="AM64" i="152"/>
  <c r="AN64" i="152"/>
  <c r="AO64" i="152"/>
  <c r="AP64" i="152"/>
  <c r="AQ64" i="152"/>
  <c r="AR64" i="152"/>
  <c r="AS64" i="152"/>
  <c r="AT64" i="152"/>
  <c r="AU64" i="152"/>
  <c r="AV64" i="152"/>
  <c r="AW64" i="152"/>
  <c r="AX64" i="152"/>
  <c r="AY64" i="152"/>
  <c r="O64" i="152"/>
  <c r="P64" i="152"/>
  <c r="Q64" i="152"/>
  <c r="R64" i="152"/>
  <c r="S64" i="152"/>
  <c r="T64" i="152"/>
  <c r="U64" i="152"/>
  <c r="V64" i="152"/>
  <c r="W64" i="152"/>
  <c r="X64" i="152"/>
  <c r="Y64" i="152"/>
  <c r="Z64" i="152"/>
  <c r="AA64" i="152"/>
  <c r="AB64" i="152"/>
  <c r="AC64" i="152"/>
  <c r="AD64" i="152"/>
  <c r="AE64" i="152"/>
  <c r="AF64" i="152"/>
  <c r="E64" i="152"/>
  <c r="F64" i="152"/>
  <c r="G64" i="152"/>
  <c r="H64" i="152"/>
  <c r="I64" i="152"/>
  <c r="J64" i="152"/>
  <c r="K64" i="152"/>
  <c r="L64" i="152"/>
  <c r="M64" i="152"/>
  <c r="N64" i="152"/>
  <c r="D64" i="152"/>
  <c r="CJ70" i="152"/>
  <c r="CK65" i="152"/>
  <c r="CK70" i="152" l="1"/>
  <c r="E69" i="152" l="1"/>
  <c r="F69" i="152"/>
  <c r="G69" i="152"/>
  <c r="H69" i="152"/>
  <c r="I69" i="152"/>
  <c r="J69" i="152"/>
  <c r="K69" i="152"/>
  <c r="L69" i="152"/>
  <c r="M69" i="152"/>
  <c r="N69" i="152"/>
  <c r="O69" i="152"/>
  <c r="P69" i="152"/>
  <c r="Q69" i="152"/>
  <c r="R69" i="152"/>
  <c r="S69" i="152"/>
  <c r="T69" i="152"/>
  <c r="U69" i="152"/>
  <c r="V69" i="152"/>
  <c r="W69" i="152"/>
  <c r="X69" i="152"/>
  <c r="Y69" i="152"/>
  <c r="Z69" i="152"/>
  <c r="AA69" i="152"/>
  <c r="AB69" i="152"/>
  <c r="AC69" i="152"/>
  <c r="AD69" i="152"/>
  <c r="AE69" i="152"/>
  <c r="AF69" i="152"/>
  <c r="AG69" i="152"/>
  <c r="AH69" i="152"/>
  <c r="AI69" i="152"/>
  <c r="AJ69" i="152"/>
  <c r="AK69" i="152"/>
  <c r="AL69" i="152"/>
  <c r="AM69" i="152"/>
  <c r="AN69" i="152"/>
  <c r="AO69" i="152"/>
  <c r="AP69" i="152"/>
  <c r="AQ69" i="152"/>
  <c r="AR69" i="152"/>
  <c r="AS69" i="152"/>
  <c r="AT69" i="152"/>
  <c r="AU69" i="152"/>
  <c r="AV69" i="152"/>
  <c r="AW69" i="152"/>
  <c r="AX69" i="152"/>
  <c r="AY69" i="152"/>
  <c r="AZ69" i="152"/>
  <c r="BA69" i="152"/>
  <c r="BB69" i="152"/>
  <c r="BC69" i="152"/>
  <c r="BD69" i="152"/>
  <c r="BE69" i="152"/>
  <c r="BF69" i="152"/>
  <c r="BG69" i="152"/>
  <c r="BH69" i="152"/>
  <c r="BI69" i="152"/>
  <c r="BJ69" i="152"/>
  <c r="BK69" i="152"/>
  <c r="BL69" i="152"/>
  <c r="BM69" i="152"/>
  <c r="BN69" i="152"/>
  <c r="BO69" i="152"/>
  <c r="BP69" i="152"/>
  <c r="BQ69" i="152"/>
  <c r="BR69" i="152"/>
  <c r="BS69" i="152"/>
  <c r="BT69" i="152"/>
  <c r="BU69" i="152"/>
  <c r="BV69" i="152"/>
  <c r="BW69" i="152"/>
  <c r="BX69" i="152"/>
  <c r="BY69" i="152"/>
  <c r="BZ69" i="152"/>
  <c r="CA69" i="152"/>
  <c r="CB69" i="152"/>
  <c r="CC69" i="152"/>
  <c r="CD69" i="152"/>
  <c r="CE69" i="152"/>
  <c r="CF69" i="152"/>
  <c r="CG69" i="152"/>
  <c r="CH69" i="152"/>
  <c r="CI69" i="152"/>
  <c r="CJ69" i="152"/>
  <c r="CK69" i="152"/>
  <c r="CL69" i="152"/>
  <c r="CM69" i="152"/>
  <c r="CN69" i="152"/>
  <c r="CO69" i="152"/>
  <c r="CP69" i="152"/>
  <c r="CQ69" i="152"/>
  <c r="CR69" i="152"/>
  <c r="CS69" i="152"/>
  <c r="CT69" i="152"/>
  <c r="CU69" i="152"/>
  <c r="D69" i="152"/>
  <c r="CU77" i="152" l="1"/>
  <c r="CT77" i="152"/>
  <c r="CT25" i="152" s="1"/>
  <c r="CS77" i="152"/>
  <c r="CR77" i="152"/>
  <c r="CR25" i="152" s="1"/>
  <c r="CQ77" i="152"/>
  <c r="CP77" i="152"/>
  <c r="CP25" i="152" s="1"/>
  <c r="CO77" i="152"/>
  <c r="CN77" i="152"/>
  <c r="CN25" i="152" s="1"/>
  <c r="CM77" i="152"/>
  <c r="CL77" i="152"/>
  <c r="CL25" i="152" s="1"/>
  <c r="CK77" i="152"/>
  <c r="CJ77" i="152"/>
  <c r="CJ25" i="152" s="1"/>
  <c r="CI77" i="152"/>
  <c r="CH77" i="152"/>
  <c r="CH25" i="152" s="1"/>
  <c r="CG77" i="152"/>
  <c r="CF77" i="152"/>
  <c r="CF25" i="152" s="1"/>
  <c r="CE77" i="152"/>
  <c r="CD77" i="152"/>
  <c r="CD25" i="152" s="1"/>
  <c r="CC77" i="152"/>
  <c r="CB77" i="152"/>
  <c r="CB25" i="152" s="1"/>
  <c r="CA77" i="152"/>
  <c r="BZ77" i="152"/>
  <c r="BZ25" i="152" s="1"/>
  <c r="BY77" i="152"/>
  <c r="BX77" i="152"/>
  <c r="BX25" i="152" s="1"/>
  <c r="BW77" i="152"/>
  <c r="BV77" i="152"/>
  <c r="BV25" i="152" s="1"/>
  <c r="BU77" i="152"/>
  <c r="BT77" i="152"/>
  <c r="BT25" i="152" s="1"/>
  <c r="BS77" i="152"/>
  <c r="BR77" i="152"/>
  <c r="BR25" i="152" s="1"/>
  <c r="BQ77" i="152"/>
  <c r="BP77" i="152"/>
  <c r="BP25" i="152" s="1"/>
  <c r="BO77" i="152"/>
  <c r="BN77" i="152"/>
  <c r="BN25" i="152" s="1"/>
  <c r="BM77" i="152"/>
  <c r="BL77" i="152"/>
  <c r="BL25" i="152" s="1"/>
  <c r="BK77" i="152"/>
  <c r="BJ77" i="152"/>
  <c r="BJ25" i="152" s="1"/>
  <c r="BI77" i="152"/>
  <c r="BH77" i="152"/>
  <c r="BH25" i="152" s="1"/>
  <c r="BG77" i="152"/>
  <c r="BF77" i="152"/>
  <c r="BF25" i="152" s="1"/>
  <c r="BE77" i="152"/>
  <c r="BD77" i="152"/>
  <c r="BD25" i="152" s="1"/>
  <c r="BC77" i="152"/>
  <c r="BB77" i="152"/>
  <c r="BB25" i="152" s="1"/>
  <c r="BA77" i="152"/>
  <c r="AZ77" i="152"/>
  <c r="AZ25" i="152" s="1"/>
  <c r="AY77" i="152"/>
  <c r="AX77" i="152"/>
  <c r="AX25" i="152" s="1"/>
  <c r="AW77" i="152"/>
  <c r="AV77" i="152"/>
  <c r="AV25" i="152" s="1"/>
  <c r="AU77" i="152"/>
  <c r="AT77" i="152"/>
  <c r="AT25" i="152" s="1"/>
  <c r="AS77" i="152"/>
  <c r="AR77" i="152"/>
  <c r="AR25" i="152" s="1"/>
  <c r="AQ77" i="152"/>
  <c r="AP77" i="152"/>
  <c r="AP25" i="152" s="1"/>
  <c r="AO77" i="152"/>
  <c r="AN77" i="152"/>
  <c r="AN25" i="152" s="1"/>
  <c r="AM77" i="152"/>
  <c r="AL77" i="152"/>
  <c r="AL25" i="152" s="1"/>
  <c r="AK77" i="152"/>
  <c r="AJ77" i="152"/>
  <c r="AJ25" i="152" s="1"/>
  <c r="AI77" i="152"/>
  <c r="AH77" i="152"/>
  <c r="AH25" i="152" s="1"/>
  <c r="AG77" i="152"/>
  <c r="AF77" i="152"/>
  <c r="AF25" i="152" s="1"/>
  <c r="AE77" i="152"/>
  <c r="AD77" i="152"/>
  <c r="AD25" i="152" s="1"/>
  <c r="AC77" i="152"/>
  <c r="AB77" i="152"/>
  <c r="AB25" i="152" s="1"/>
  <c r="AA77" i="152"/>
  <c r="Z77" i="152"/>
  <c r="Z25" i="152" s="1"/>
  <c r="Y77" i="152"/>
  <c r="X77" i="152"/>
  <c r="X25" i="152" s="1"/>
  <c r="W77" i="152"/>
  <c r="V77" i="152"/>
  <c r="V25" i="152" s="1"/>
  <c r="U77" i="152"/>
  <c r="T77" i="152"/>
  <c r="T25" i="152" s="1"/>
  <c r="S77" i="152"/>
  <c r="R77" i="152"/>
  <c r="R25" i="152" s="1"/>
  <c r="Q77" i="152"/>
  <c r="P77" i="152"/>
  <c r="P25" i="152" s="1"/>
  <c r="O77" i="152"/>
  <c r="N77" i="152"/>
  <c r="N25" i="152" s="1"/>
  <c r="M77" i="152"/>
  <c r="L77" i="152"/>
  <c r="L25" i="152" s="1"/>
  <c r="K77" i="152"/>
  <c r="J77" i="152"/>
  <c r="J25" i="152" s="1"/>
  <c r="I77" i="152"/>
  <c r="H77" i="152"/>
  <c r="H25" i="152" s="1"/>
  <c r="G77" i="152"/>
  <c r="F77" i="152"/>
  <c r="F25" i="152" s="1"/>
  <c r="E77" i="152"/>
  <c r="D77" i="152"/>
  <c r="D25" i="152" s="1"/>
  <c r="CU74" i="152"/>
  <c r="CT74" i="152"/>
  <c r="CS74" i="152"/>
  <c r="CR74" i="152"/>
  <c r="CQ74" i="152"/>
  <c r="CP74" i="152"/>
  <c r="CO74" i="152"/>
  <c r="CN74" i="152"/>
  <c r="CM74" i="152"/>
  <c r="CL74" i="152"/>
  <c r="CK74" i="152"/>
  <c r="CJ74" i="152"/>
  <c r="CI74" i="152"/>
  <c r="CH74" i="152"/>
  <c r="CG74" i="152"/>
  <c r="CF74" i="152"/>
  <c r="CE74" i="152"/>
  <c r="CD74" i="152"/>
  <c r="CC74" i="152"/>
  <c r="CB74" i="152"/>
  <c r="CA74" i="152"/>
  <c r="BZ74" i="152"/>
  <c r="BY74" i="152"/>
  <c r="BX74" i="152"/>
  <c r="BW74" i="152"/>
  <c r="BV74" i="152"/>
  <c r="BU74" i="152"/>
  <c r="BT74" i="152"/>
  <c r="BS74" i="152"/>
  <c r="BR74" i="152"/>
  <c r="BQ74" i="152"/>
  <c r="BP74" i="152"/>
  <c r="BO74" i="152"/>
  <c r="BN74" i="152"/>
  <c r="BM74" i="152"/>
  <c r="BL74" i="152"/>
  <c r="BK74" i="152"/>
  <c r="BJ74" i="152"/>
  <c r="BI74" i="152"/>
  <c r="BH74" i="152"/>
  <c r="BG74" i="152"/>
  <c r="BF74" i="152"/>
  <c r="BE74" i="152"/>
  <c r="BD74" i="152"/>
  <c r="BC74" i="152"/>
  <c r="BB74" i="152"/>
  <c r="BA74" i="152"/>
  <c r="AZ74" i="152"/>
  <c r="AY74" i="152"/>
  <c r="AX74" i="152"/>
  <c r="AW74" i="152"/>
  <c r="AV74" i="152"/>
  <c r="AU74" i="152"/>
  <c r="AT74" i="152"/>
  <c r="AS74" i="152"/>
  <c r="AR74" i="152"/>
  <c r="AQ74" i="152"/>
  <c r="AP74" i="152"/>
  <c r="AO74" i="152"/>
  <c r="AN74" i="152"/>
  <c r="AM74" i="152"/>
  <c r="AL74" i="152"/>
  <c r="AK74" i="152"/>
  <c r="AJ74" i="152"/>
  <c r="AI74" i="152"/>
  <c r="AH74" i="152"/>
  <c r="AG74" i="152"/>
  <c r="AF74" i="152"/>
  <c r="AE74" i="152"/>
  <c r="AD74" i="152"/>
  <c r="AC74" i="152"/>
  <c r="AB74" i="152"/>
  <c r="AA74" i="152"/>
  <c r="Z74" i="152"/>
  <c r="Y74" i="152"/>
  <c r="X74" i="152"/>
  <c r="W74" i="152"/>
  <c r="V74" i="152"/>
  <c r="U74" i="152"/>
  <c r="T74" i="152"/>
  <c r="S74" i="152"/>
  <c r="R74" i="152"/>
  <c r="Q74" i="152"/>
  <c r="P74" i="152"/>
  <c r="O74" i="152"/>
  <c r="N74" i="152"/>
  <c r="M74" i="152"/>
  <c r="L74" i="152"/>
  <c r="K74" i="152"/>
  <c r="J74" i="152"/>
  <c r="I74" i="152"/>
  <c r="H74" i="152"/>
  <c r="G74" i="152"/>
  <c r="F74" i="152"/>
  <c r="E74" i="152"/>
  <c r="D74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H22" i="152" s="1"/>
  <c r="BG55" i="152"/>
  <c r="BF55" i="152"/>
  <c r="BF24" i="152" s="1"/>
  <c r="BE55" i="152"/>
  <c r="BE24" i="152" s="1"/>
  <c r="BE22" i="152" s="1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Z24" i="152" s="1"/>
  <c r="Y55" i="152"/>
  <c r="X55" i="152"/>
  <c r="X24" i="152" s="1"/>
  <c r="W55" i="152"/>
  <c r="V55" i="152"/>
  <c r="V24" i="152" s="1"/>
  <c r="U55" i="152"/>
  <c r="T55" i="152"/>
  <c r="T24" i="152" s="1"/>
  <c r="S55" i="152"/>
  <c r="R55" i="152"/>
  <c r="R24" i="152" s="1"/>
  <c r="Q55" i="152"/>
  <c r="P55" i="152"/>
  <c r="P24" i="152" s="1"/>
  <c r="O55" i="152"/>
  <c r="N55" i="152"/>
  <c r="N24" i="152" s="1"/>
  <c r="M55" i="152"/>
  <c r="L55" i="152"/>
  <c r="L24" i="152" s="1"/>
  <c r="K55" i="152"/>
  <c r="J55" i="152"/>
  <c r="J24" i="152" s="1"/>
  <c r="I55" i="152"/>
  <c r="H55" i="152"/>
  <c r="H24" i="152" s="1"/>
  <c r="G55" i="152"/>
  <c r="F55" i="152"/>
  <c r="F24" i="152" s="1"/>
  <c r="E55" i="152"/>
  <c r="D55" i="152"/>
  <c r="D24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C24" i="152"/>
  <c r="BA24" i="152"/>
  <c r="AY24" i="152"/>
  <c r="AW24" i="152"/>
  <c r="AU24" i="152"/>
  <c r="AS24" i="152"/>
  <c r="AQ24" i="152"/>
  <c r="AO24" i="152"/>
  <c r="AM24" i="152"/>
  <c r="AK24" i="152"/>
  <c r="AI24" i="152"/>
  <c r="AG24" i="152"/>
  <c r="AE24" i="152"/>
  <c r="AC24" i="152"/>
  <c r="AA24" i="152"/>
  <c r="Y24" i="152"/>
  <c r="W24" i="152"/>
  <c r="U24" i="152"/>
  <c r="S24" i="152"/>
  <c r="Q24" i="152"/>
  <c r="O24" i="152"/>
  <c r="M24" i="152"/>
  <c r="K24" i="152"/>
  <c r="K22" i="152" s="1"/>
  <c r="I24" i="152"/>
  <c r="G24" i="152"/>
  <c r="E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U23" i="152"/>
  <c r="AQ23" i="152"/>
  <c r="AM23" i="152"/>
  <c r="AI23" i="152"/>
  <c r="AE23" i="152"/>
  <c r="AE22" i="152" s="1"/>
  <c r="AA23" i="152"/>
  <c r="W23" i="152"/>
  <c r="W22" i="152" s="1"/>
  <c r="S23" i="152"/>
  <c r="N23" i="152"/>
  <c r="BO22" i="152"/>
  <c r="BN22" i="152"/>
  <c r="BL22" i="152"/>
  <c r="BK22" i="152"/>
  <c r="BJ22" i="152"/>
  <c r="BG22" i="152"/>
  <c r="BF22" i="152"/>
  <c r="BD22" i="152"/>
  <c r="O22" i="152"/>
  <c r="G22" i="152"/>
  <c r="AM22" i="152" l="1"/>
  <c r="N22" i="152"/>
  <c r="S22" i="152"/>
  <c r="AA22" i="152"/>
  <c r="AI22" i="152"/>
  <c r="AQ22" i="152"/>
  <c r="AY22" i="152"/>
  <c r="AU22" i="152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comments1.xml><?xml version="1.0" encoding="utf-8"?>
<comments xmlns="http://schemas.openxmlformats.org/spreadsheetml/2006/main">
  <authors>
    <author>Автор</author>
  </authors>
  <commentList>
    <comment ref="CK6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200 ПУ</t>
        </r>
      </text>
    </comment>
    <comment ref="CJ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163 ПУ</t>
        </r>
      </text>
    </comment>
    <comment ref="CK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163 ПУ</t>
        </r>
      </text>
    </comment>
  </commentList>
</comments>
</file>

<file path=xl/sharedStrings.xml><?xml version="1.0" encoding="utf-8"?>
<sst xmlns="http://schemas.openxmlformats.org/spreadsheetml/2006/main" count="500" uniqueCount="260">
  <si>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</si>
  <si>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</si>
  <si>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</si>
  <si>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</si>
  <si>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</si>
  <si>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</si>
  <si>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</si>
  <si>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</si>
  <si>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</si>
  <si>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</si>
  <si>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</si>
  <si>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</si>
  <si>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</si>
  <si>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</si>
  <si>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</si>
  <si>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</si>
  <si>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</si>
  <si>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</si>
  <si>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</si>
  <si>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</si>
  <si>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</si>
  <si>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</si>
  <si>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</si>
  <si>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</si>
  <si>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</si>
  <si>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</si>
  <si>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</si>
  <si>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</si>
  <si>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</si>
  <si>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</si>
  <si>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</si>
  <si>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</si>
  <si>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</si>
  <si>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</si>
  <si>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</si>
  <si>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</si>
  <si>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</si>
  <si>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</si>
  <si>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</si>
  <si>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</si>
  <si>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</si>
  <si>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</si>
  <si>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</si>
  <si>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</si>
  <si>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</si>
  <si>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</si>
  <si>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</si>
  <si>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</si>
  <si>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</si>
  <si>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</si>
  <si>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</si>
  <si>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</si>
  <si>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</si>
  <si>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</si>
  <si>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</si>
  <si>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</si>
  <si>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</si>
  <si>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</si>
  <si>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</si>
  <si>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</si>
  <si>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</si>
  <si>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</si>
  <si>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</si>
  <si>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</si>
  <si>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</si>
  <si>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</si>
  <si>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</si>
  <si>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</si>
  <si>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</si>
  <si>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</si>
  <si>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</si>
  <si>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</si>
  <si>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</si>
  <si>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</si>
  <si>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</si>
  <si>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</si>
  <si>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</si>
  <si>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</si>
  <si>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</si>
  <si>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</si>
  <si>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</si>
  <si>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</si>
  <si>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</si>
  <si>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</si>
  <si>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</si>
  <si>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</si>
  <si>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</si>
  <si>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</si>
  <si>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</si>
  <si>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</si>
  <si>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</si>
  <si>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</si>
  <si>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</si>
  <si>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</si>
  <si>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</si>
  <si>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</si>
  <si>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</si>
  <si>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</si>
  <si>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</si>
  <si>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</si>
  <si>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</si>
  <si>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</si>
  <si>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</si>
  <si>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</si>
  <si>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</si>
  <si>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</si>
  <si>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</si>
  <si>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</si>
  <si>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</si>
  <si>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</si>
  <si>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</si>
  <si>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</si>
  <si>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</si>
  <si>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</si>
  <si>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</si>
  <si>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</si>
  <si>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</si>
  <si>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</si>
  <si>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</si>
  <si>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</si>
  <si>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</si>
  <si>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</si>
  <si>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</si>
  <si>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</si>
  <si>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</si>
  <si>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</si>
  <si>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</si>
  <si>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</si>
  <si>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</si>
  <si>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</si>
  <si>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</si>
  <si>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</si>
  <si>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</si>
  <si>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</si>
  <si>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</si>
  <si>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</si>
  <si>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</si>
  <si>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</si>
  <si>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</si>
  <si>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</si>
  <si>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</si>
  <si>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</si>
  <si>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</si>
  <si>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</si>
  <si>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</si>
  <si>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</si>
  <si>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</si>
  <si>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</si>
  <si>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</si>
  <si>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</si>
  <si>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</si>
  <si>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</si>
  <si>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</si>
  <si>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</si>
  <si>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</si>
  <si>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</si>
  <si>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</si>
  <si>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</si>
  <si>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</si>
  <si>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</si>
  <si>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</si>
  <si>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</si>
  <si>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</si>
  <si>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</si>
  <si>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</si>
  <si>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</si>
  <si>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</si>
  <si>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</si>
  <si>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</si>
  <si>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</si>
  <si>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</si>
  <si>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</si>
  <si>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</si>
  <si>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</si>
  <si>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</si>
  <si>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</si>
  <si>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</si>
  <si>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</si>
  <si>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</si>
  <si>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</si>
  <si>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</si>
  <si>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</si>
  <si>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</si>
  <si>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</si>
  <si>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</si>
  <si>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</si>
  <si>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</si>
  <si>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</si>
  <si>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</si>
  <si>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</si>
  <si>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</si>
  <si>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</si>
  <si>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</si>
  <si>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</si>
  <si>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</si>
  <si>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</si>
  <si>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</si>
  <si>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</si>
  <si>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</si>
  <si>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</si>
  <si>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</si>
  <si>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</si>
  <si>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</si>
  <si>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</si>
  <si>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</si>
  <si>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</si>
  <si>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</si>
  <si>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</si>
  <si>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</si>
  <si>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</si>
  <si>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</si>
  <si>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</si>
  <si>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</si>
  <si>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</si>
  <si>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</si>
  <si>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</si>
  <si>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</si>
  <si>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</si>
  <si>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</si>
  <si>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</si>
  <si>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</si>
  <si>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</si>
  <si>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</si>
  <si>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</si>
  <si>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</si>
  <si>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</si>
  <si>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</si>
  <si>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</si>
  <si>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</si>
  <si>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</si>
  <si>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</si>
  <si>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</si>
  <si>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</si>
  <si>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</si>
  <si>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</si>
  <si>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</si>
  <si>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</si>
  <si>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</si>
  <si>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</si>
  <si>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</si>
  <si>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</si>
  <si>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0</t>
  </si>
  <si>
    <t>saifi0</t>
  </si>
  <si>
    <t xml:space="preserve"> Пens 0,77</t>
  </si>
  <si>
    <t xml:space="preserve"> Пens 0</t>
  </si>
  <si>
    <t>Пens 0</t>
  </si>
  <si>
    <t>на 2022год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</si>
  <si>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</si>
  <si>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</si>
  <si>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</si>
  <si>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</si>
  <si>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1.2.3.5.1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</si>
  <si>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</si>
  <si>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</si>
  <si>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saidi 0,3447</t>
  </si>
  <si>
    <t>saifi 0,2182</t>
  </si>
  <si>
    <t>1.2.3.3.1</t>
  </si>
  <si>
    <t>Установка приборов учета на границах балансовой принадлежности  с.Нагаево Октябрьского района г.Уфы (2022г.)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</si>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</sst>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5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168" fontId="1" fillId="25" borderId="10" xfId="57" applyNumberFormat="1" applyFont="1" applyFill="1" applyBorder="1" applyAlignment="1" applyProtection="1">
      <alignment horizontal="center" vertical="center"/>
      <protection locked="0"/>
    </xf>
    <xf numFmtId="0" fontId="33" fillId="26" borderId="10" xfId="172" applyFont="1" applyFill="1" applyBorder="1" applyAlignment="1">
      <alignment horizontal="left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82"/>
  <sheetViews>
    <sheetView tabSelected="1" topLeftCell="A7" zoomScale="60" zoomScaleNormal="60" workbookViewId="0">
      <selection activeCell="A12" sqref="A12:CS12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94"/>
      <c r="AL2" s="94"/>
      <c r="AM2" s="94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96" t="s">
        <v>112</v>
      </c>
      <c r="B4" s="96"/>
      <c r="C4" s="97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8"/>
      <c r="AK4" s="98"/>
      <c r="AL4" s="98"/>
      <c r="AM4" s="98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9"/>
      <c r="CK4" s="99"/>
      <c r="CL4" s="99"/>
      <c r="CM4" s="99"/>
      <c r="CN4" s="99"/>
      <c r="CO4" s="99"/>
      <c r="CP4" s="99"/>
      <c r="CQ4" s="99"/>
      <c r="CR4" s="96"/>
      <c r="CS4" s="96"/>
    </row>
    <row r="5" spans="1:99" s="1" customFormat="1" ht="18.75" x14ac:dyDescent="0.3">
      <c r="A5" s="100" t="s">
        <v>246</v>
      </c>
      <c r="B5" s="100"/>
      <c r="C5" s="97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1"/>
      <c r="AK5" s="101"/>
      <c r="AL5" s="101"/>
      <c r="AM5" s="101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2"/>
      <c r="CK5" s="102"/>
      <c r="CL5" s="102"/>
      <c r="CM5" s="102"/>
      <c r="CN5" s="102"/>
      <c r="CO5" s="102"/>
      <c r="CP5" s="102"/>
      <c r="CQ5" s="102"/>
      <c r="CR5" s="100"/>
      <c r="CS5" s="100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03" t="s">
        <v>144</v>
      </c>
      <c r="B7" s="103"/>
      <c r="C7" s="104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5"/>
      <c r="AK7" s="105"/>
      <c r="AL7" s="105"/>
      <c r="AM7" s="105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6"/>
      <c r="CK7" s="106"/>
      <c r="CL7" s="106"/>
      <c r="CM7" s="106"/>
      <c r="CN7" s="106"/>
      <c r="CO7" s="106"/>
      <c r="CP7" s="106"/>
      <c r="CQ7" s="106"/>
      <c r="CR7" s="103"/>
      <c r="CS7" s="103"/>
    </row>
    <row r="8" spans="1:99" s="1" customFormat="1" x14ac:dyDescent="0.2">
      <c r="A8" s="107" t="s">
        <v>151</v>
      </c>
      <c r="B8" s="107"/>
      <c r="C8" s="108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9"/>
      <c r="AK8" s="109"/>
      <c r="AL8" s="109"/>
      <c r="AM8" s="109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10"/>
      <c r="CK8" s="110"/>
      <c r="CL8" s="110"/>
      <c r="CM8" s="110"/>
      <c r="CN8" s="110"/>
      <c r="CO8" s="110"/>
      <c r="CP8" s="110"/>
      <c r="CQ8" s="110"/>
      <c r="CR8" s="107"/>
      <c r="CS8" s="107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103" t="s">
        <v>258</v>
      </c>
      <c r="B10" s="103"/>
      <c r="C10" s="104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5"/>
      <c r="AK10" s="105"/>
      <c r="AL10" s="105"/>
      <c r="AM10" s="105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6"/>
      <c r="CK10" s="106"/>
      <c r="CL10" s="106"/>
      <c r="CM10" s="106"/>
      <c r="CN10" s="106"/>
      <c r="CO10" s="106"/>
      <c r="CP10" s="106"/>
      <c r="CQ10" s="106"/>
      <c r="CR10" s="103"/>
      <c r="CS10" s="103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2" t="s">
        <v>259</v>
      </c>
      <c r="B12" s="82"/>
      <c r="C12" s="83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4"/>
      <c r="AK12" s="84"/>
      <c r="AL12" s="84"/>
      <c r="AM12" s="84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5"/>
      <c r="CK12" s="85"/>
      <c r="CL12" s="85"/>
      <c r="CM12" s="85"/>
      <c r="CN12" s="85"/>
      <c r="CO12" s="85"/>
      <c r="CP12" s="85"/>
      <c r="CQ12" s="85"/>
      <c r="CR12" s="82"/>
      <c r="CS12" s="82"/>
      <c r="CT12" s="10"/>
    </row>
    <row r="13" spans="1:99" s="7" customFormat="1" x14ac:dyDescent="0.25">
      <c r="A13" s="111" t="s">
        <v>152</v>
      </c>
      <c r="B13" s="111"/>
      <c r="C13" s="112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3"/>
      <c r="AK13" s="113"/>
      <c r="AL13" s="113"/>
      <c r="AM13" s="113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4"/>
      <c r="CK13" s="114"/>
      <c r="CL13" s="114"/>
      <c r="CM13" s="114"/>
      <c r="CN13" s="114"/>
      <c r="CO13" s="114"/>
      <c r="CP13" s="114"/>
      <c r="CQ13" s="114"/>
      <c r="CR13" s="111"/>
      <c r="CS13" s="111"/>
      <c r="CT13" s="1"/>
    </row>
    <row r="14" spans="1:99" s="7" customFormat="1" ht="18.75" x14ac:dyDescent="0.3">
      <c r="A14" s="82"/>
      <c r="B14" s="82"/>
      <c r="C14" s="83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4"/>
      <c r="AK14" s="84"/>
      <c r="AL14" s="84"/>
      <c r="AM14" s="84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5"/>
      <c r="CK14" s="85"/>
      <c r="CL14" s="85"/>
      <c r="CM14" s="85"/>
      <c r="CN14" s="85"/>
      <c r="CO14" s="85"/>
      <c r="CP14" s="85"/>
      <c r="CQ14" s="85"/>
      <c r="CR14" s="82"/>
      <c r="CS14" s="82"/>
      <c r="CT14" s="10"/>
    </row>
    <row r="15" spans="1:99" s="11" customFormat="1" x14ac:dyDescent="0.25">
      <c r="B15" s="12"/>
      <c r="C15" s="13"/>
      <c r="D15" s="86" t="s">
        <v>24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</row>
    <row r="16" spans="1:99" s="1" customFormat="1" x14ac:dyDescent="0.2">
      <c r="A16" s="87" t="s">
        <v>25</v>
      </c>
      <c r="B16" s="90" t="s">
        <v>1</v>
      </c>
      <c r="C16" s="91" t="s">
        <v>0</v>
      </c>
      <c r="D16" s="74" t="s">
        <v>153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5"/>
      <c r="AJ16" s="80" t="s">
        <v>154</v>
      </c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92"/>
      <c r="BD16" s="72" t="s">
        <v>155</v>
      </c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3"/>
      <c r="BP16" s="72" t="s">
        <v>156</v>
      </c>
      <c r="BQ16" s="76"/>
      <c r="BR16" s="76"/>
      <c r="BS16" s="76"/>
      <c r="BT16" s="76"/>
      <c r="BU16" s="76"/>
      <c r="BV16" s="76"/>
      <c r="BW16" s="73"/>
      <c r="BX16" s="72" t="s">
        <v>157</v>
      </c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3"/>
      <c r="CJ16" s="77" t="s">
        <v>158</v>
      </c>
      <c r="CK16" s="78"/>
      <c r="CL16" s="78"/>
      <c r="CM16" s="78"/>
      <c r="CN16" s="78"/>
      <c r="CO16" s="78"/>
      <c r="CP16" s="78"/>
      <c r="CQ16" s="93"/>
      <c r="CR16" s="90" t="s">
        <v>159</v>
      </c>
      <c r="CS16" s="90"/>
      <c r="CT16" s="90"/>
      <c r="CU16" s="90"/>
    </row>
    <row r="17" spans="1:99" s="1" customFormat="1" ht="268.5" customHeight="1" x14ac:dyDescent="0.2">
      <c r="A17" s="88"/>
      <c r="B17" s="90"/>
      <c r="C17" s="91"/>
      <c r="D17" s="74" t="s">
        <v>113</v>
      </c>
      <c r="E17" s="79"/>
      <c r="F17" s="74" t="s">
        <v>113</v>
      </c>
      <c r="G17" s="79"/>
      <c r="H17" s="74" t="s">
        <v>160</v>
      </c>
      <c r="I17" s="79"/>
      <c r="J17" s="74" t="s">
        <v>160</v>
      </c>
      <c r="K17" s="79"/>
      <c r="L17" s="74" t="s">
        <v>114</v>
      </c>
      <c r="M17" s="79"/>
      <c r="N17" s="74" t="s">
        <v>114</v>
      </c>
      <c r="O17" s="79"/>
      <c r="P17" s="74" t="s">
        <v>161</v>
      </c>
      <c r="Q17" s="79"/>
      <c r="R17" s="74" t="s">
        <v>161</v>
      </c>
      <c r="S17" s="79"/>
      <c r="T17" s="74" t="s">
        <v>162</v>
      </c>
      <c r="U17" s="79"/>
      <c r="V17" s="74" t="s">
        <v>162</v>
      </c>
      <c r="W17" s="79"/>
      <c r="X17" s="74" t="s">
        <v>163</v>
      </c>
      <c r="Y17" s="79"/>
      <c r="Z17" s="74" t="s">
        <v>163</v>
      </c>
      <c r="AA17" s="79"/>
      <c r="AB17" s="74" t="s">
        <v>164</v>
      </c>
      <c r="AC17" s="79"/>
      <c r="AD17" s="74" t="s">
        <v>164</v>
      </c>
      <c r="AE17" s="79"/>
      <c r="AF17" s="74" t="s">
        <v>165</v>
      </c>
      <c r="AG17" s="79"/>
      <c r="AH17" s="74" t="s">
        <v>165</v>
      </c>
      <c r="AI17" s="79"/>
      <c r="AJ17" s="80" t="s">
        <v>94</v>
      </c>
      <c r="AK17" s="81"/>
      <c r="AL17" s="80" t="s">
        <v>94</v>
      </c>
      <c r="AM17" s="81"/>
      <c r="AN17" s="72" t="s">
        <v>95</v>
      </c>
      <c r="AO17" s="76"/>
      <c r="AP17" s="72" t="s">
        <v>95</v>
      </c>
      <c r="AQ17" s="76"/>
      <c r="AR17" s="72" t="s">
        <v>166</v>
      </c>
      <c r="AS17" s="76"/>
      <c r="AT17" s="72" t="s">
        <v>166</v>
      </c>
      <c r="AU17" s="76"/>
      <c r="AV17" s="72" t="s">
        <v>167</v>
      </c>
      <c r="AW17" s="76"/>
      <c r="AX17" s="72" t="s">
        <v>167</v>
      </c>
      <c r="AY17" s="76"/>
      <c r="AZ17" s="72" t="s">
        <v>168</v>
      </c>
      <c r="BA17" s="76"/>
      <c r="BB17" s="72" t="s">
        <v>168</v>
      </c>
      <c r="BC17" s="76"/>
      <c r="BD17" s="72" t="s">
        <v>96</v>
      </c>
      <c r="BE17" s="76"/>
      <c r="BF17" s="72" t="s">
        <v>96</v>
      </c>
      <c r="BG17" s="76"/>
      <c r="BH17" s="72" t="s">
        <v>97</v>
      </c>
      <c r="BI17" s="76"/>
      <c r="BJ17" s="72" t="s">
        <v>97</v>
      </c>
      <c r="BK17" s="76"/>
      <c r="BL17" s="72" t="s">
        <v>98</v>
      </c>
      <c r="BM17" s="76"/>
      <c r="BN17" s="72" t="s">
        <v>98</v>
      </c>
      <c r="BO17" s="76"/>
      <c r="BP17" s="72" t="s">
        <v>169</v>
      </c>
      <c r="BQ17" s="76"/>
      <c r="BR17" s="72" t="s">
        <v>169</v>
      </c>
      <c r="BS17" s="76"/>
      <c r="BT17" s="72" t="s">
        <v>170</v>
      </c>
      <c r="BU17" s="76"/>
      <c r="BV17" s="72" t="s">
        <v>170</v>
      </c>
      <c r="BW17" s="76"/>
      <c r="BX17" s="72" t="s">
        <v>171</v>
      </c>
      <c r="BY17" s="76"/>
      <c r="BZ17" s="72" t="s">
        <v>171</v>
      </c>
      <c r="CA17" s="76"/>
      <c r="CB17" s="72" t="s">
        <v>172</v>
      </c>
      <c r="CC17" s="76"/>
      <c r="CD17" s="72" t="s">
        <v>172</v>
      </c>
      <c r="CE17" s="76"/>
      <c r="CF17" s="72" t="s">
        <v>173</v>
      </c>
      <c r="CG17" s="76"/>
      <c r="CH17" s="72" t="s">
        <v>173</v>
      </c>
      <c r="CI17" s="76"/>
      <c r="CJ17" s="77" t="s">
        <v>174</v>
      </c>
      <c r="CK17" s="78"/>
      <c r="CL17" s="77" t="s">
        <v>174</v>
      </c>
      <c r="CM17" s="78"/>
      <c r="CN17" s="77" t="s">
        <v>175</v>
      </c>
      <c r="CO17" s="78"/>
      <c r="CP17" s="77" t="s">
        <v>175</v>
      </c>
      <c r="CQ17" s="78"/>
      <c r="CR17" s="72" t="s">
        <v>176</v>
      </c>
      <c r="CS17" s="76"/>
      <c r="CT17" s="72" t="s">
        <v>176</v>
      </c>
      <c r="CU17" s="76"/>
    </row>
    <row r="18" spans="1:99" s="1" customFormat="1" ht="47.25" customHeight="1" x14ac:dyDescent="0.2">
      <c r="A18" s="88"/>
      <c r="B18" s="90"/>
      <c r="C18" s="91"/>
      <c r="D18" s="74" t="s">
        <v>177</v>
      </c>
      <c r="E18" s="75"/>
      <c r="F18" s="74" t="s">
        <v>178</v>
      </c>
      <c r="G18" s="75"/>
      <c r="H18" s="74" t="s">
        <v>177</v>
      </c>
      <c r="I18" s="75"/>
      <c r="J18" s="74" t="s">
        <v>178</v>
      </c>
      <c r="K18" s="75"/>
      <c r="L18" s="74" t="s">
        <v>177</v>
      </c>
      <c r="M18" s="75"/>
      <c r="N18" s="74" t="s">
        <v>178</v>
      </c>
      <c r="O18" s="75"/>
      <c r="P18" s="74" t="s">
        <v>177</v>
      </c>
      <c r="Q18" s="75"/>
      <c r="R18" s="74" t="s">
        <v>178</v>
      </c>
      <c r="S18" s="75"/>
      <c r="T18" s="74" t="s">
        <v>177</v>
      </c>
      <c r="U18" s="75"/>
      <c r="V18" s="74" t="s">
        <v>178</v>
      </c>
      <c r="W18" s="75"/>
      <c r="X18" s="74" t="s">
        <v>177</v>
      </c>
      <c r="Y18" s="75"/>
      <c r="Z18" s="74" t="s">
        <v>178</v>
      </c>
      <c r="AA18" s="75"/>
      <c r="AB18" s="74" t="s">
        <v>177</v>
      </c>
      <c r="AC18" s="75"/>
      <c r="AD18" s="74" t="s">
        <v>178</v>
      </c>
      <c r="AE18" s="75"/>
      <c r="AF18" s="74" t="s">
        <v>177</v>
      </c>
      <c r="AG18" s="75"/>
      <c r="AH18" s="74" t="s">
        <v>178</v>
      </c>
      <c r="AI18" s="75"/>
      <c r="AJ18" s="74" t="s">
        <v>177</v>
      </c>
      <c r="AK18" s="75"/>
      <c r="AL18" s="74" t="s">
        <v>178</v>
      </c>
      <c r="AM18" s="75"/>
      <c r="AN18" s="74" t="s">
        <v>177</v>
      </c>
      <c r="AO18" s="75"/>
      <c r="AP18" s="74" t="s">
        <v>178</v>
      </c>
      <c r="AQ18" s="75"/>
      <c r="AR18" s="74" t="s">
        <v>177</v>
      </c>
      <c r="AS18" s="75"/>
      <c r="AT18" s="74" t="s">
        <v>178</v>
      </c>
      <c r="AU18" s="75"/>
      <c r="AV18" s="74" t="s">
        <v>177</v>
      </c>
      <c r="AW18" s="75"/>
      <c r="AX18" s="74" t="s">
        <v>178</v>
      </c>
      <c r="AY18" s="75"/>
      <c r="AZ18" s="74" t="s">
        <v>177</v>
      </c>
      <c r="BA18" s="75"/>
      <c r="BB18" s="74" t="s">
        <v>178</v>
      </c>
      <c r="BC18" s="75"/>
      <c r="BD18" s="74" t="s">
        <v>177</v>
      </c>
      <c r="BE18" s="75"/>
      <c r="BF18" s="74" t="s">
        <v>178</v>
      </c>
      <c r="BG18" s="75"/>
      <c r="BH18" s="74" t="s">
        <v>177</v>
      </c>
      <c r="BI18" s="75"/>
      <c r="BJ18" s="74" t="s">
        <v>178</v>
      </c>
      <c r="BK18" s="75"/>
      <c r="BL18" s="74" t="s">
        <v>179</v>
      </c>
      <c r="BM18" s="75"/>
      <c r="BN18" s="74" t="s">
        <v>178</v>
      </c>
      <c r="BO18" s="75"/>
      <c r="BP18" s="72" t="s">
        <v>179</v>
      </c>
      <c r="BQ18" s="73"/>
      <c r="BR18" s="72" t="s">
        <v>178</v>
      </c>
      <c r="BS18" s="73"/>
      <c r="BT18" s="72" t="s">
        <v>179</v>
      </c>
      <c r="BU18" s="73"/>
      <c r="BV18" s="72" t="s">
        <v>178</v>
      </c>
      <c r="BW18" s="73"/>
      <c r="BX18" s="72" t="s">
        <v>179</v>
      </c>
      <c r="BY18" s="73"/>
      <c r="BZ18" s="72" t="s">
        <v>178</v>
      </c>
      <c r="CA18" s="73"/>
      <c r="CB18" s="72" t="s">
        <v>179</v>
      </c>
      <c r="CC18" s="73"/>
      <c r="CD18" s="72" t="s">
        <v>178</v>
      </c>
      <c r="CE18" s="73"/>
      <c r="CF18" s="72" t="s">
        <v>179</v>
      </c>
      <c r="CG18" s="73"/>
      <c r="CH18" s="72" t="s">
        <v>178</v>
      </c>
      <c r="CI18" s="73"/>
      <c r="CJ18" s="72" t="s">
        <v>179</v>
      </c>
      <c r="CK18" s="73"/>
      <c r="CL18" s="72" t="s">
        <v>178</v>
      </c>
      <c r="CM18" s="73"/>
      <c r="CN18" s="72" t="s">
        <v>179</v>
      </c>
      <c r="CO18" s="73"/>
      <c r="CP18" s="72" t="s">
        <v>178</v>
      </c>
      <c r="CQ18" s="73"/>
      <c r="CR18" s="72" t="s">
        <v>179</v>
      </c>
      <c r="CS18" s="73"/>
      <c r="CT18" s="72" t="s">
        <v>178</v>
      </c>
      <c r="CU18" s="73"/>
    </row>
    <row r="19" spans="1:99" s="15" customFormat="1" ht="94.5" customHeight="1" x14ac:dyDescent="0.2">
      <c r="A19" s="89"/>
      <c r="B19" s="90"/>
      <c r="C19" s="91"/>
      <c r="D19" s="14" t="s">
        <v>250</v>
      </c>
      <c r="E19" s="14" t="s">
        <v>115</v>
      </c>
      <c r="F19" s="14" t="s">
        <v>250</v>
      </c>
      <c r="G19" s="14" t="s">
        <v>115</v>
      </c>
      <c r="H19" s="14" t="s">
        <v>250</v>
      </c>
      <c r="I19" s="14" t="s">
        <v>115</v>
      </c>
      <c r="J19" s="14" t="s">
        <v>250</v>
      </c>
      <c r="K19" s="14" t="s">
        <v>115</v>
      </c>
      <c r="L19" s="14" t="s">
        <v>250</v>
      </c>
      <c r="M19" s="14" t="s">
        <v>115</v>
      </c>
      <c r="N19" s="14" t="s">
        <v>250</v>
      </c>
      <c r="O19" s="14" t="s">
        <v>115</v>
      </c>
      <c r="P19" s="14" t="s">
        <v>250</v>
      </c>
      <c r="Q19" s="14" t="s">
        <v>115</v>
      </c>
      <c r="R19" s="14" t="s">
        <v>250</v>
      </c>
      <c r="S19" s="14" t="s">
        <v>115</v>
      </c>
      <c r="T19" s="14" t="s">
        <v>250</v>
      </c>
      <c r="U19" s="14" t="s">
        <v>115</v>
      </c>
      <c r="V19" s="14" t="s">
        <v>250</v>
      </c>
      <c r="W19" s="14" t="s">
        <v>115</v>
      </c>
      <c r="X19" s="14" t="s">
        <v>250</v>
      </c>
      <c r="Y19" s="14" t="s">
        <v>115</v>
      </c>
      <c r="Z19" s="14" t="s">
        <v>250</v>
      </c>
      <c r="AA19" s="14" t="s">
        <v>115</v>
      </c>
      <c r="AB19" s="14" t="s">
        <v>250</v>
      </c>
      <c r="AC19" s="14" t="s">
        <v>115</v>
      </c>
      <c r="AD19" s="14" t="s">
        <v>250</v>
      </c>
      <c r="AE19" s="14" t="s">
        <v>115</v>
      </c>
      <c r="AF19" s="14" t="s">
        <v>250</v>
      </c>
      <c r="AG19" s="14" t="s">
        <v>115</v>
      </c>
      <c r="AH19" s="14" t="s">
        <v>250</v>
      </c>
      <c r="AI19" s="14" t="s">
        <v>115</v>
      </c>
      <c r="AJ19" s="14" t="s">
        <v>250</v>
      </c>
      <c r="AK19" s="14" t="s">
        <v>115</v>
      </c>
      <c r="AL19" s="14" t="s">
        <v>250</v>
      </c>
      <c r="AM19" s="14" t="s">
        <v>115</v>
      </c>
      <c r="AN19" s="14" t="s">
        <v>250</v>
      </c>
      <c r="AO19" s="14" t="s">
        <v>115</v>
      </c>
      <c r="AP19" s="14" t="s">
        <v>250</v>
      </c>
      <c r="AQ19" s="14" t="s">
        <v>115</v>
      </c>
      <c r="AR19" s="14" t="s">
        <v>250</v>
      </c>
      <c r="AS19" s="14" t="s">
        <v>115</v>
      </c>
      <c r="AT19" s="14" t="s">
        <v>250</v>
      </c>
      <c r="AU19" s="14" t="s">
        <v>115</v>
      </c>
      <c r="AV19" s="14" t="s">
        <v>250</v>
      </c>
      <c r="AW19" s="14" t="s">
        <v>115</v>
      </c>
      <c r="AX19" s="14" t="s">
        <v>250</v>
      </c>
      <c r="AY19" s="14" t="s">
        <v>115</v>
      </c>
      <c r="AZ19" s="14" t="s">
        <v>250</v>
      </c>
      <c r="BA19" s="14" t="s">
        <v>115</v>
      </c>
      <c r="BB19" s="14" t="s">
        <v>250</v>
      </c>
      <c r="BC19" s="14" t="s">
        <v>115</v>
      </c>
      <c r="BD19" s="14" t="s">
        <v>250</v>
      </c>
      <c r="BE19" s="14" t="s">
        <v>115</v>
      </c>
      <c r="BF19" s="14" t="s">
        <v>250</v>
      </c>
      <c r="BG19" s="14" t="s">
        <v>115</v>
      </c>
      <c r="BH19" s="14" t="s">
        <v>250</v>
      </c>
      <c r="BI19" s="14" t="s">
        <v>115</v>
      </c>
      <c r="BJ19" s="14" t="s">
        <v>250</v>
      </c>
      <c r="BK19" s="14" t="s">
        <v>115</v>
      </c>
      <c r="BL19" s="14" t="s">
        <v>250</v>
      </c>
      <c r="BM19" s="14" t="s">
        <v>115</v>
      </c>
      <c r="BN19" s="14" t="s">
        <v>250</v>
      </c>
      <c r="BO19" s="14" t="s">
        <v>115</v>
      </c>
      <c r="BP19" s="14" t="s">
        <v>250</v>
      </c>
      <c r="BQ19" s="14" t="s">
        <v>115</v>
      </c>
      <c r="BR19" s="14" t="s">
        <v>250</v>
      </c>
      <c r="BS19" s="14" t="s">
        <v>115</v>
      </c>
      <c r="BT19" s="14" t="s">
        <v>250</v>
      </c>
      <c r="BU19" s="14" t="s">
        <v>115</v>
      </c>
      <c r="BV19" s="14" t="s">
        <v>250</v>
      </c>
      <c r="BW19" s="14" t="s">
        <v>115</v>
      </c>
      <c r="BX19" s="14" t="s">
        <v>250</v>
      </c>
      <c r="BY19" s="14" t="s">
        <v>115</v>
      </c>
      <c r="BZ19" s="14" t="s">
        <v>250</v>
      </c>
      <c r="CA19" s="14" t="s">
        <v>115</v>
      </c>
      <c r="CB19" s="14" t="s">
        <v>250</v>
      </c>
      <c r="CC19" s="14" t="s">
        <v>115</v>
      </c>
      <c r="CD19" s="14" t="s">
        <v>250</v>
      </c>
      <c r="CE19" s="14" t="s">
        <v>115</v>
      </c>
      <c r="CF19" s="14" t="s">
        <v>250</v>
      </c>
      <c r="CG19" s="14" t="s">
        <v>115</v>
      </c>
      <c r="CH19" s="14" t="s">
        <v>250</v>
      </c>
      <c r="CI19" s="14" t="s">
        <v>115</v>
      </c>
      <c r="CJ19" s="14" t="s">
        <v>250</v>
      </c>
      <c r="CK19" s="14" t="s">
        <v>115</v>
      </c>
      <c r="CL19" s="14" t="s">
        <v>250</v>
      </c>
      <c r="CM19" s="14" t="s">
        <v>115</v>
      </c>
      <c r="CN19" s="14" t="s">
        <v>250</v>
      </c>
      <c r="CO19" s="14" t="s">
        <v>115</v>
      </c>
      <c r="CP19" s="14" t="s">
        <v>250</v>
      </c>
      <c r="CQ19" s="14" t="s">
        <v>115</v>
      </c>
      <c r="CR19" s="14" t="s">
        <v>250</v>
      </c>
      <c r="CS19" s="14" t="s">
        <v>115</v>
      </c>
      <c r="CT19" s="14" t="s">
        <v>250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2.1127090999999992E-6</v>
      </c>
      <c r="E22" s="31">
        <f t="shared" si="0"/>
        <v>2.1127090999999992E-6</v>
      </c>
      <c r="F22" s="31">
        <f t="shared" si="0"/>
        <v>2.1127090999999992E-6</v>
      </c>
      <c r="G22" s="31">
        <f t="shared" si="0"/>
        <v>2.1127090999999992E-6</v>
      </c>
      <c r="H22" s="31">
        <f t="shared" si="0"/>
        <v>2.1127090999999992E-6</v>
      </c>
      <c r="I22" s="31">
        <f t="shared" si="0"/>
        <v>2.1127090999999992E-6</v>
      </c>
      <c r="J22" s="31">
        <f t="shared" si="0"/>
        <v>2.1127090999999992E-6</v>
      </c>
      <c r="K22" s="31">
        <f t="shared" si="0"/>
        <v>2.1127090999999992E-6</v>
      </c>
      <c r="L22" s="31">
        <f t="shared" si="0"/>
        <v>2.1127090999999992E-6</v>
      </c>
      <c r="M22" s="31">
        <f t="shared" si="0"/>
        <v>2.1127090999999992E-6</v>
      </c>
      <c r="N22" s="31">
        <f t="shared" si="0"/>
        <v>2.1127090999999992E-6</v>
      </c>
      <c r="O22" s="31">
        <f t="shared" si="0"/>
        <v>2.1127090999999992E-6</v>
      </c>
      <c r="P22" s="32">
        <f t="shared" si="0"/>
        <v>2.1127090999999992E-6</v>
      </c>
      <c r="Q22" s="32">
        <f t="shared" si="0"/>
        <v>2.1127090999999992E-6</v>
      </c>
      <c r="R22" s="32">
        <f t="shared" si="0"/>
        <v>2.1127090999999992E-6</v>
      </c>
      <c r="S22" s="32">
        <f t="shared" si="0"/>
        <v>2.1127090999999992E-6</v>
      </c>
      <c r="T22" s="32">
        <f t="shared" si="0"/>
        <v>2.1127090999999992E-6</v>
      </c>
      <c r="U22" s="32">
        <f t="shared" si="0"/>
        <v>2.1127090999999992E-6</v>
      </c>
      <c r="V22" s="32">
        <f t="shared" si="0"/>
        <v>2.1127090999999992E-6</v>
      </c>
      <c r="W22" s="32">
        <f t="shared" si="0"/>
        <v>2.1127090999999992E-6</v>
      </c>
      <c r="X22" s="32">
        <f t="shared" si="0"/>
        <v>2.1127090999999992E-6</v>
      </c>
      <c r="Y22" s="32">
        <f t="shared" si="0"/>
        <v>2.1127090999999992E-6</v>
      </c>
      <c r="Z22" s="32">
        <f t="shared" si="0"/>
        <v>2.1127090999999992E-6</v>
      </c>
      <c r="AA22" s="32">
        <f t="shared" si="0"/>
        <v>2.1127090999999992E-6</v>
      </c>
      <c r="AB22" s="31">
        <f t="shared" si="0"/>
        <v>2.1127090999999992E-6</v>
      </c>
      <c r="AC22" s="31">
        <f t="shared" si="0"/>
        <v>2.1127090999999992E-6</v>
      </c>
      <c r="AD22" s="31">
        <f t="shared" si="0"/>
        <v>2.1127090999999992E-6</v>
      </c>
      <c r="AE22" s="31">
        <f t="shared" si="0"/>
        <v>2.1127090999999992E-6</v>
      </c>
      <c r="AF22" s="31">
        <f t="shared" si="0"/>
        <v>2.1127090999999992E-6</v>
      </c>
      <c r="AG22" s="31">
        <f t="shared" si="0"/>
        <v>2.1127090999999992E-6</v>
      </c>
      <c r="AH22" s="31">
        <f t="shared" si="0"/>
        <v>2.1127090999999992E-6</v>
      </c>
      <c r="AI22" s="31">
        <f t="shared" si="0"/>
        <v>2.1127090999999992E-6</v>
      </c>
      <c r="AJ22" s="31">
        <f t="shared" si="0"/>
        <v>2.1127090999999992E-6</v>
      </c>
      <c r="AK22" s="31">
        <f t="shared" si="0"/>
        <v>2.1127090999999992E-6</v>
      </c>
      <c r="AL22" s="31">
        <f t="shared" si="0"/>
        <v>2.1127090999999992E-6</v>
      </c>
      <c r="AM22" s="31">
        <f t="shared" si="0"/>
        <v>2.1127090999999992E-6</v>
      </c>
      <c r="AN22" s="31">
        <f t="shared" si="0"/>
        <v>2.1127090999999992E-6</v>
      </c>
      <c r="AO22" s="31">
        <f t="shared" si="0"/>
        <v>2.1127090999999992E-6</v>
      </c>
      <c r="AP22" s="31">
        <f t="shared" si="0"/>
        <v>2.1127090999999992E-6</v>
      </c>
      <c r="AQ22" s="31">
        <f t="shared" si="0"/>
        <v>2.1127090999999992E-6</v>
      </c>
      <c r="AR22" s="31">
        <f t="shared" si="0"/>
        <v>2.0127090999999994E-6</v>
      </c>
      <c r="AS22" s="31">
        <f t="shared" si="0"/>
        <v>2.0127090999999994E-6</v>
      </c>
      <c r="AT22" s="31">
        <f t="shared" si="0"/>
        <v>2.0127090999999994E-6</v>
      </c>
      <c r="AU22" s="31">
        <f t="shared" si="0"/>
        <v>2.0127090999999994E-6</v>
      </c>
      <c r="AV22" s="31">
        <f t="shared" si="0"/>
        <v>2.1127090999999992E-6</v>
      </c>
      <c r="AW22" s="31">
        <f t="shared" si="0"/>
        <v>2.1127090999999992E-6</v>
      </c>
      <c r="AX22" s="31">
        <f t="shared" si="0"/>
        <v>2.1127090999999992E-6</v>
      </c>
      <c r="AY22" s="31">
        <f t="shared" si="0"/>
        <v>2.1127090999999992E-6</v>
      </c>
      <c r="AZ22" s="33">
        <f t="shared" si="0"/>
        <v>1.0000001115960999</v>
      </c>
      <c r="BA22" s="33">
        <f t="shared" si="0"/>
        <v>1.0000001115960999</v>
      </c>
      <c r="BB22" s="33">
        <f t="shared" si="0"/>
        <v>1.1380909999999998E-7</v>
      </c>
      <c r="BC22" s="33">
        <f t="shared" si="0"/>
        <v>1.1280910999999998E-7</v>
      </c>
      <c r="BD22" s="31" t="str">
        <f>BD24</f>
        <v>saidi 0,3447</v>
      </c>
      <c r="BE22" s="31" t="str">
        <f t="shared" ref="BE22:BO22" si="1">BE24</f>
        <v>saidi 0,3447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0,2182</v>
      </c>
      <c r="BI22" s="31" t="str">
        <f t="shared" si="1"/>
        <v>saifi 0,2182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2.0003270809999999E-4</v>
      </c>
      <c r="BY22" s="34">
        <f t="shared" si="2"/>
        <v>2.0003270809999999E-4</v>
      </c>
      <c r="BZ22" s="34">
        <f t="shared" si="2"/>
        <v>2.0003270809999999E-4</v>
      </c>
      <c r="CA22" s="34">
        <f t="shared" si="2"/>
        <v>2.0003270809999999E-4</v>
      </c>
      <c r="CB22" s="31">
        <f t="shared" si="2"/>
        <v>2.0003270809999999E-4</v>
      </c>
      <c r="CC22" s="31">
        <f t="shared" si="2"/>
        <v>2.0003270809999999E-4</v>
      </c>
      <c r="CD22" s="31">
        <f t="shared" si="2"/>
        <v>2.0003270809999999E-4</v>
      </c>
      <c r="CE22" s="31">
        <f t="shared" si="2"/>
        <v>2.0003270809999999E-4</v>
      </c>
      <c r="CF22" s="31">
        <f t="shared" si="2"/>
        <v>2.0003270809999999E-4</v>
      </c>
      <c r="CG22" s="31">
        <f t="shared" si="2"/>
        <v>2.0003270809999999E-4</v>
      </c>
      <c r="CH22" s="31">
        <f t="shared" si="2"/>
        <v>2.0003270809999999E-4</v>
      </c>
      <c r="CI22" s="31">
        <f t="shared" si="2"/>
        <v>2.0003270809999999E-4</v>
      </c>
      <c r="CJ22" s="35">
        <f t="shared" si="2"/>
        <v>3.4938089907080996</v>
      </c>
      <c r="CK22" s="35">
        <f t="shared" si="2"/>
        <v>10.922719256708097</v>
      </c>
      <c r="CL22" s="35">
        <f t="shared" si="2"/>
        <v>2.4708100000000001E-8</v>
      </c>
      <c r="CM22" s="35">
        <f t="shared" si="2"/>
        <v>2.4708100000000001E-8</v>
      </c>
      <c r="CN22" s="35">
        <f t="shared" si="2"/>
        <v>2.4808100000000002E-8</v>
      </c>
      <c r="CO22" s="35">
        <f t="shared" si="2"/>
        <v>2.5708100000000003E-8</v>
      </c>
      <c r="CP22" s="35">
        <f t="shared" si="2"/>
        <v>2.4808100000000002E-8</v>
      </c>
      <c r="CQ22" s="35">
        <f t="shared" si="2"/>
        <v>2.4718099999999999E-8</v>
      </c>
      <c r="CR22" s="31">
        <f>CR23+CR24+CR25+CR26+CR27+CR28</f>
        <v>2.4664100000000004E-8</v>
      </c>
      <c r="CS22" s="31">
        <f>CS23+CS24+CS25+CS26+CS27+CS28</f>
        <v>2.4664100000000004E-8</v>
      </c>
      <c r="CT22" s="31">
        <f>CT23+CT24+CT25+CT26+CT27+CT28</f>
        <v>2.4664100000000004E-8</v>
      </c>
      <c r="CU22" s="31">
        <f>CU23+CU24+CU25+CU26+CU27+CU28</f>
        <v>2.4664100000000004E-8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2.1111439999999995E-6</v>
      </c>
      <c r="E24" s="31">
        <f t="shared" ref="E24:AY24" si="7">E55</f>
        <v>2.1111439999999995E-6</v>
      </c>
      <c r="F24" s="31">
        <f t="shared" si="7"/>
        <v>2.1111439999999995E-6</v>
      </c>
      <c r="G24" s="31">
        <f t="shared" si="7"/>
        <v>2.1111439999999995E-6</v>
      </c>
      <c r="H24" s="31">
        <f t="shared" si="7"/>
        <v>2.1111439999999995E-6</v>
      </c>
      <c r="I24" s="31">
        <f t="shared" si="7"/>
        <v>2.1111439999999995E-6</v>
      </c>
      <c r="J24" s="31">
        <f t="shared" si="7"/>
        <v>2.1111439999999995E-6</v>
      </c>
      <c r="K24" s="31">
        <f t="shared" si="7"/>
        <v>2.1111439999999995E-6</v>
      </c>
      <c r="L24" s="31">
        <f t="shared" si="7"/>
        <v>2.1111439999999995E-6</v>
      </c>
      <c r="M24" s="31">
        <f t="shared" si="7"/>
        <v>2.1111439999999995E-6</v>
      </c>
      <c r="N24" s="31">
        <f t="shared" si="7"/>
        <v>2.1111439999999995E-6</v>
      </c>
      <c r="O24" s="31">
        <f t="shared" si="7"/>
        <v>2.1111439999999995E-6</v>
      </c>
      <c r="P24" s="32">
        <f t="shared" si="7"/>
        <v>2.1111439999999995E-6</v>
      </c>
      <c r="Q24" s="32">
        <f t="shared" si="7"/>
        <v>2.1111439999999995E-6</v>
      </c>
      <c r="R24" s="32">
        <f t="shared" si="7"/>
        <v>2.1111439999999995E-6</v>
      </c>
      <c r="S24" s="32">
        <f t="shared" si="7"/>
        <v>2.1111439999999995E-6</v>
      </c>
      <c r="T24" s="32">
        <f t="shared" si="7"/>
        <v>2.1111439999999995E-6</v>
      </c>
      <c r="U24" s="32">
        <f t="shared" si="7"/>
        <v>2.1111439999999995E-6</v>
      </c>
      <c r="V24" s="32">
        <f t="shared" si="7"/>
        <v>2.1111439999999995E-6</v>
      </c>
      <c r="W24" s="32">
        <f t="shared" si="7"/>
        <v>2.1111439999999995E-6</v>
      </c>
      <c r="X24" s="32">
        <f t="shared" si="7"/>
        <v>2.1111439999999995E-6</v>
      </c>
      <c r="Y24" s="32">
        <f t="shared" si="7"/>
        <v>2.1111439999999995E-6</v>
      </c>
      <c r="Z24" s="32">
        <f t="shared" si="7"/>
        <v>2.1111439999999995E-6</v>
      </c>
      <c r="AA24" s="32">
        <f t="shared" si="7"/>
        <v>2.1111439999999995E-6</v>
      </c>
      <c r="AB24" s="31">
        <f t="shared" si="7"/>
        <v>2.1111439999999995E-6</v>
      </c>
      <c r="AC24" s="31">
        <f t="shared" si="7"/>
        <v>2.1111439999999995E-6</v>
      </c>
      <c r="AD24" s="31">
        <f t="shared" si="7"/>
        <v>2.1111439999999995E-6</v>
      </c>
      <c r="AE24" s="31">
        <f t="shared" si="7"/>
        <v>2.1111439999999995E-6</v>
      </c>
      <c r="AF24" s="37">
        <f t="shared" si="7"/>
        <v>2.1111439999999995E-6</v>
      </c>
      <c r="AG24" s="37">
        <f t="shared" si="7"/>
        <v>2.1111439999999995E-6</v>
      </c>
      <c r="AH24" s="37">
        <f t="shared" si="7"/>
        <v>2.1111439999999995E-6</v>
      </c>
      <c r="AI24" s="37">
        <f t="shared" si="7"/>
        <v>2.1111439999999995E-6</v>
      </c>
      <c r="AJ24" s="37">
        <f t="shared" si="7"/>
        <v>2.1111439999999995E-6</v>
      </c>
      <c r="AK24" s="37">
        <f t="shared" si="7"/>
        <v>2.1111439999999995E-6</v>
      </c>
      <c r="AL24" s="37">
        <f t="shared" si="7"/>
        <v>2.1111439999999995E-6</v>
      </c>
      <c r="AM24" s="37">
        <f t="shared" si="7"/>
        <v>2.1111439999999995E-6</v>
      </c>
      <c r="AN24" s="37">
        <f t="shared" si="7"/>
        <v>2.1111439999999995E-6</v>
      </c>
      <c r="AO24" s="37">
        <f t="shared" si="7"/>
        <v>2.1111439999999995E-6</v>
      </c>
      <c r="AP24" s="37">
        <f t="shared" si="7"/>
        <v>2.1111439999999995E-6</v>
      </c>
      <c r="AQ24" s="37">
        <f t="shared" si="7"/>
        <v>2.1111439999999995E-6</v>
      </c>
      <c r="AR24" s="37">
        <f t="shared" si="7"/>
        <v>2.0111439999999996E-6</v>
      </c>
      <c r="AS24" s="37">
        <f t="shared" si="7"/>
        <v>2.0111439999999996E-6</v>
      </c>
      <c r="AT24" s="37">
        <f t="shared" si="7"/>
        <v>2.0111439999999996E-6</v>
      </c>
      <c r="AU24" s="37">
        <f t="shared" si="7"/>
        <v>2.0111439999999996E-6</v>
      </c>
      <c r="AV24" s="37">
        <f t="shared" si="7"/>
        <v>2.1111439999999995E-6</v>
      </c>
      <c r="AW24" s="37">
        <f t="shared" si="7"/>
        <v>2.1111439999999995E-6</v>
      </c>
      <c r="AX24" s="37">
        <f t="shared" si="7"/>
        <v>2.1111439999999995E-6</v>
      </c>
      <c r="AY24" s="37">
        <f t="shared" si="7"/>
        <v>2.1111439999999995E-6</v>
      </c>
      <c r="AZ24" s="33">
        <f>AZ55</f>
        <v>1.0000001100309999</v>
      </c>
      <c r="BA24" s="33">
        <f>BA55</f>
        <v>1.0000001100309999</v>
      </c>
      <c r="BB24" s="33">
        <f>BB55</f>
        <v>1.1224399999999998E-7</v>
      </c>
      <c r="BC24" s="33">
        <f>BC55</f>
        <v>1.1124400999999998E-7</v>
      </c>
      <c r="BD24" s="38" t="str">
        <f t="shared" ref="BD24:BW24" si="8">BD55</f>
        <v>saidi 0,3447</v>
      </c>
      <c r="BE24" s="38" t="str">
        <f t="shared" si="8"/>
        <v>saidi 0,3447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0,2182</v>
      </c>
      <c r="BI24" s="38" t="str">
        <f t="shared" si="8"/>
        <v>saifi 0,2182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2.0002114399999998E-4</v>
      </c>
      <c r="BY24" s="31">
        <f>BY55</f>
        <v>2.0002114399999998E-4</v>
      </c>
      <c r="BZ24" s="31">
        <f>BZ55</f>
        <v>2.0002114399999998E-4</v>
      </c>
      <c r="CA24" s="31">
        <f>CA55</f>
        <v>2.0002114399999998E-4</v>
      </c>
      <c r="CB24" s="31">
        <f>CB55</f>
        <v>2.0002114399999998E-4</v>
      </c>
      <c r="CC24" s="31">
        <f t="shared" ref="CC24:CI24" si="9">CC55</f>
        <v>2.0002114399999998E-4</v>
      </c>
      <c r="CD24" s="31">
        <f t="shared" si="9"/>
        <v>2.0002114399999998E-4</v>
      </c>
      <c r="CE24" s="31">
        <f t="shared" si="9"/>
        <v>2.0002114399999998E-4</v>
      </c>
      <c r="CF24" s="31">
        <f t="shared" si="9"/>
        <v>2.0002114399999998E-4</v>
      </c>
      <c r="CG24" s="31">
        <f t="shared" si="9"/>
        <v>2.0002114399999998E-4</v>
      </c>
      <c r="CH24" s="31">
        <f t="shared" si="9"/>
        <v>2.0002114399999998E-4</v>
      </c>
      <c r="CI24" s="31">
        <f t="shared" si="9"/>
        <v>2.0002114399999998E-4</v>
      </c>
      <c r="CJ24" s="35">
        <f>CJ55</f>
        <v>3.4938089791439997</v>
      </c>
      <c r="CK24" s="35">
        <f>CK55</f>
        <v>10.922719245143998</v>
      </c>
      <c r="CL24" s="35">
        <f t="shared" ref="CL24:CQ24" si="10">CL55</f>
        <v>1.3144E-8</v>
      </c>
      <c r="CM24" s="35">
        <f t="shared" si="10"/>
        <v>1.3144E-8</v>
      </c>
      <c r="CN24" s="35">
        <f t="shared" si="10"/>
        <v>1.3243999999999999E-8</v>
      </c>
      <c r="CO24" s="35">
        <f t="shared" si="10"/>
        <v>1.4144000000000001E-8</v>
      </c>
      <c r="CP24" s="35">
        <f t="shared" si="10"/>
        <v>1.3243999999999999E-8</v>
      </c>
      <c r="CQ24" s="35">
        <f t="shared" si="10"/>
        <v>1.3154E-8</v>
      </c>
      <c r="CR24" s="31">
        <f>CR55</f>
        <v>1.4144000000000001E-8</v>
      </c>
      <c r="CS24" s="31">
        <f>CS55</f>
        <v>1.4144000000000001E-8</v>
      </c>
      <c r="CT24" s="31">
        <f>CT55</f>
        <v>1.4144000000000001E-8</v>
      </c>
      <c r="CU24" s="31">
        <f>CU55</f>
        <v>1.4144000000000001E-8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D77</f>
        <v>1.0999999999999999E-11</v>
      </c>
      <c r="E25" s="31">
        <f t="shared" ref="E25:AY25" si="11">E77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AZ77</f>
        <v>1.0999999999999999E-11</v>
      </c>
      <c r="BA25" s="33">
        <f>BA77</f>
        <v>1.0999999999999999E-11</v>
      </c>
      <c r="BB25" s="33">
        <f>BB77</f>
        <v>1.0999999999999999E-11</v>
      </c>
      <c r="BC25" s="33">
        <f>BC77</f>
        <v>1.0999999999999999E-11</v>
      </c>
      <c r="BD25" s="31">
        <f t="shared" ref="BD25:BW25" si="12">BD77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BX77</f>
        <v>1.001E-8</v>
      </c>
      <c r="BY25" s="31">
        <f>BY77</f>
        <v>1.001E-8</v>
      </c>
      <c r="BZ25" s="31">
        <f>BZ77</f>
        <v>1.001E-8</v>
      </c>
      <c r="CA25" s="31">
        <f>CA77</f>
        <v>1.001E-8</v>
      </c>
      <c r="CB25" s="31">
        <f>CB77</f>
        <v>1.001E-8</v>
      </c>
      <c r="CC25" s="31">
        <f t="shared" ref="CC25:CI25" si="13">CC77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CJ77</f>
        <v>1.001E-8</v>
      </c>
      <c r="CK25" s="31">
        <f t="shared" ref="CK25:CQ25" si="14">CK77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CR77</f>
        <v>1.001E-8</v>
      </c>
      <c r="CS25" s="31">
        <f>CS77</f>
        <v>1.001E-8</v>
      </c>
      <c r="CT25" s="31">
        <f>CT77</f>
        <v>1.001E-8</v>
      </c>
      <c r="CU25" s="31">
        <f>CU77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D80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BP80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D56+D60+D63+D74</f>
        <v>2.1111439999999995E-6</v>
      </c>
      <c r="E55" s="31">
        <f t="shared" si="33"/>
        <v>2.1111439999999995E-6</v>
      </c>
      <c r="F55" s="31">
        <f t="shared" si="33"/>
        <v>2.1111439999999995E-6</v>
      </c>
      <c r="G55" s="31">
        <f t="shared" si="33"/>
        <v>2.1111439999999995E-6</v>
      </c>
      <c r="H55" s="31">
        <f t="shared" si="33"/>
        <v>2.1111439999999995E-6</v>
      </c>
      <c r="I55" s="31">
        <f t="shared" si="33"/>
        <v>2.1111439999999995E-6</v>
      </c>
      <c r="J55" s="31">
        <f t="shared" si="33"/>
        <v>2.1111439999999995E-6</v>
      </c>
      <c r="K55" s="31">
        <f t="shared" si="33"/>
        <v>2.1111439999999995E-6</v>
      </c>
      <c r="L55" s="31">
        <f t="shared" si="33"/>
        <v>2.1111439999999995E-6</v>
      </c>
      <c r="M55" s="31">
        <f t="shared" si="33"/>
        <v>2.1111439999999995E-6</v>
      </c>
      <c r="N55" s="31">
        <f t="shared" si="33"/>
        <v>2.1111439999999995E-6</v>
      </c>
      <c r="O55" s="31">
        <f t="shared" si="33"/>
        <v>2.1111439999999995E-6</v>
      </c>
      <c r="P55" s="31">
        <f t="shared" si="33"/>
        <v>2.1111439999999995E-6</v>
      </c>
      <c r="Q55" s="31">
        <f t="shared" si="33"/>
        <v>2.1111439999999995E-6</v>
      </c>
      <c r="R55" s="31">
        <f t="shared" si="33"/>
        <v>2.1111439999999995E-6</v>
      </c>
      <c r="S55" s="31">
        <f t="shared" si="33"/>
        <v>2.1111439999999995E-6</v>
      </c>
      <c r="T55" s="31">
        <f t="shared" si="33"/>
        <v>2.1111439999999995E-6</v>
      </c>
      <c r="U55" s="31">
        <f t="shared" si="33"/>
        <v>2.1111439999999995E-6</v>
      </c>
      <c r="V55" s="31">
        <f t="shared" si="33"/>
        <v>2.1111439999999995E-6</v>
      </c>
      <c r="W55" s="31">
        <f t="shared" si="33"/>
        <v>2.1111439999999995E-6</v>
      </c>
      <c r="X55" s="31">
        <f t="shared" si="33"/>
        <v>2.1111439999999995E-6</v>
      </c>
      <c r="Y55" s="31">
        <f t="shared" si="33"/>
        <v>2.1111439999999995E-6</v>
      </c>
      <c r="Z55" s="31">
        <f t="shared" si="33"/>
        <v>2.1111439999999995E-6</v>
      </c>
      <c r="AA55" s="31">
        <f t="shared" si="33"/>
        <v>2.1111439999999995E-6</v>
      </c>
      <c r="AB55" s="31">
        <f t="shared" si="33"/>
        <v>2.1111439999999995E-6</v>
      </c>
      <c r="AC55" s="31">
        <f t="shared" si="33"/>
        <v>2.1111439999999995E-6</v>
      </c>
      <c r="AD55" s="31">
        <f t="shared" si="33"/>
        <v>2.1111439999999995E-6</v>
      </c>
      <c r="AE55" s="31">
        <f t="shared" si="33"/>
        <v>2.1111439999999995E-6</v>
      </c>
      <c r="AF55" s="31">
        <f t="shared" si="33"/>
        <v>2.1111439999999995E-6</v>
      </c>
      <c r="AG55" s="31">
        <f t="shared" si="33"/>
        <v>2.1111439999999995E-6</v>
      </c>
      <c r="AH55" s="31">
        <f t="shared" si="33"/>
        <v>2.1111439999999995E-6</v>
      </c>
      <c r="AI55" s="31">
        <f t="shared" si="33"/>
        <v>2.1111439999999995E-6</v>
      </c>
      <c r="AJ55" s="31">
        <f t="shared" ref="AJ55:BC55" si="34">AJ56+AJ60+AJ63+AJ74</f>
        <v>2.1111439999999995E-6</v>
      </c>
      <c r="AK55" s="31">
        <f t="shared" si="34"/>
        <v>2.1111439999999995E-6</v>
      </c>
      <c r="AL55" s="31">
        <f t="shared" si="34"/>
        <v>2.1111439999999995E-6</v>
      </c>
      <c r="AM55" s="31">
        <f t="shared" si="34"/>
        <v>2.1111439999999995E-6</v>
      </c>
      <c r="AN55" s="31">
        <f t="shared" si="34"/>
        <v>2.1111439999999995E-6</v>
      </c>
      <c r="AO55" s="31">
        <f t="shared" si="34"/>
        <v>2.1111439999999995E-6</v>
      </c>
      <c r="AP55" s="31">
        <f t="shared" si="34"/>
        <v>2.1111439999999995E-6</v>
      </c>
      <c r="AQ55" s="31">
        <f t="shared" si="34"/>
        <v>2.1111439999999995E-6</v>
      </c>
      <c r="AR55" s="31">
        <f t="shared" si="34"/>
        <v>2.0111439999999996E-6</v>
      </c>
      <c r="AS55" s="31">
        <f t="shared" si="34"/>
        <v>2.0111439999999996E-6</v>
      </c>
      <c r="AT55" s="31">
        <f t="shared" si="34"/>
        <v>2.0111439999999996E-6</v>
      </c>
      <c r="AU55" s="31">
        <f t="shared" si="34"/>
        <v>2.0111439999999996E-6</v>
      </c>
      <c r="AV55" s="31">
        <f t="shared" si="34"/>
        <v>2.1111439999999995E-6</v>
      </c>
      <c r="AW55" s="31">
        <f t="shared" si="34"/>
        <v>2.1111439999999995E-6</v>
      </c>
      <c r="AX55" s="31">
        <f t="shared" si="34"/>
        <v>2.1111439999999995E-6</v>
      </c>
      <c r="AY55" s="31">
        <f t="shared" si="34"/>
        <v>2.1111439999999995E-6</v>
      </c>
      <c r="AZ55" s="33">
        <f t="shared" si="34"/>
        <v>1.0000001100309999</v>
      </c>
      <c r="BA55" s="33">
        <f t="shared" si="34"/>
        <v>1.0000001100309999</v>
      </c>
      <c r="BB55" s="33">
        <f t="shared" si="34"/>
        <v>1.1224399999999998E-7</v>
      </c>
      <c r="BC55" s="33">
        <f t="shared" si="34"/>
        <v>1.1124400999999998E-7</v>
      </c>
      <c r="BD55" s="47" t="str">
        <f>BD56</f>
        <v>saidi 0,3447</v>
      </c>
      <c r="BE55" s="47" t="str">
        <f t="shared" ref="BE55:BW55" si="35">BE56</f>
        <v>saidi 0,3447</v>
      </c>
      <c r="BF55" s="47" t="str">
        <f t="shared" si="35"/>
        <v>saidi 0</v>
      </c>
      <c r="BG55" s="47" t="str">
        <f t="shared" si="35"/>
        <v>saidi 0</v>
      </c>
      <c r="BH55" s="47" t="str">
        <f t="shared" si="35"/>
        <v>saifi 0,2182</v>
      </c>
      <c r="BI55" s="47" t="str">
        <f t="shared" si="35"/>
        <v>saifi 0,2182</v>
      </c>
      <c r="BJ55" s="47" t="str">
        <f t="shared" si="35"/>
        <v>saifi0</v>
      </c>
      <c r="BK55" s="47" t="str">
        <f t="shared" si="35"/>
        <v>saifi0</v>
      </c>
      <c r="BL55" s="47" t="str">
        <f t="shared" si="35"/>
        <v xml:space="preserve"> Пens 0,77</v>
      </c>
      <c r="BM55" s="47" t="str">
        <f t="shared" si="35"/>
        <v xml:space="preserve"> Пens 0,77</v>
      </c>
      <c r="BN55" s="47" t="str">
        <f t="shared" si="35"/>
        <v xml:space="preserve"> Пens 0</v>
      </c>
      <c r="BO55" s="47" t="str">
        <f t="shared" si="35"/>
        <v>Пens 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BX56+BX60+BX63+BX74</f>
        <v>2.0002114399999998E-4</v>
      </c>
      <c r="BY55" s="31">
        <f t="shared" si="36"/>
        <v>2.0002114399999998E-4</v>
      </c>
      <c r="BZ55" s="31">
        <f t="shared" si="36"/>
        <v>2.0002114399999998E-4</v>
      </c>
      <c r="CA55" s="31">
        <f t="shared" si="36"/>
        <v>2.0002114399999998E-4</v>
      </c>
      <c r="CB55" s="31">
        <f t="shared" si="36"/>
        <v>2.0002114399999998E-4</v>
      </c>
      <c r="CC55" s="31">
        <f t="shared" si="36"/>
        <v>2.0002114399999998E-4</v>
      </c>
      <c r="CD55" s="31">
        <f t="shared" si="36"/>
        <v>2.0002114399999998E-4</v>
      </c>
      <c r="CE55" s="31">
        <f t="shared" si="36"/>
        <v>2.0002114399999998E-4</v>
      </c>
      <c r="CF55" s="31">
        <f t="shared" si="36"/>
        <v>2.0002114399999998E-4</v>
      </c>
      <c r="CG55" s="31">
        <f t="shared" si="36"/>
        <v>2.0002114399999998E-4</v>
      </c>
      <c r="CH55" s="31">
        <f t="shared" si="36"/>
        <v>2.0002114399999998E-4</v>
      </c>
      <c r="CI55" s="31">
        <f t="shared" si="36"/>
        <v>2.0002114399999998E-4</v>
      </c>
      <c r="CJ55" s="35">
        <f t="shared" si="36"/>
        <v>3.4938089791439997</v>
      </c>
      <c r="CK55" s="35">
        <f t="shared" si="36"/>
        <v>10.922719245143998</v>
      </c>
      <c r="CL55" s="35">
        <f t="shared" si="36"/>
        <v>1.3144E-8</v>
      </c>
      <c r="CM55" s="35">
        <f t="shared" si="36"/>
        <v>1.3144E-8</v>
      </c>
      <c r="CN55" s="31">
        <f t="shared" si="36"/>
        <v>1.3243999999999999E-8</v>
      </c>
      <c r="CO55" s="31">
        <f t="shared" si="36"/>
        <v>1.4144000000000001E-8</v>
      </c>
      <c r="CP55" s="31">
        <f t="shared" si="36"/>
        <v>1.3243999999999999E-8</v>
      </c>
      <c r="CQ55" s="31">
        <f t="shared" si="36"/>
        <v>1.3154E-8</v>
      </c>
      <c r="CR55" s="31">
        <f t="shared" si="36"/>
        <v>1.4144000000000001E-8</v>
      </c>
      <c r="CS55" s="31">
        <f t="shared" si="36"/>
        <v>1.4144000000000001E-8</v>
      </c>
      <c r="CT55" s="31">
        <f t="shared" si="36"/>
        <v>1.4144000000000001E-8</v>
      </c>
      <c r="CU55" s="31">
        <f t="shared" si="36"/>
        <v>1.4144000000000001E-8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9.9999999999999998E-13</v>
      </c>
      <c r="AS56" s="31">
        <f t="shared" si="37"/>
        <v>9.9999999999999998E-13</v>
      </c>
      <c r="AT56" s="31">
        <f t="shared" si="37"/>
        <v>9.9999999999999998E-13</v>
      </c>
      <c r="AU56" s="31">
        <f t="shared" si="37"/>
        <v>9.9999999999999998E-13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 t="str">
        <f>BD58</f>
        <v>saidi 0,3447</v>
      </c>
      <c r="BE56" s="48" t="str">
        <f>BE58</f>
        <v>saidi 0,3447</v>
      </c>
      <c r="BF56" s="48" t="str">
        <f>BF58</f>
        <v>saidi 0</v>
      </c>
      <c r="BG56" s="48" t="str">
        <f>BG58</f>
        <v>saidi 0</v>
      </c>
      <c r="BH56" s="48" t="str">
        <f t="shared" ref="BH56:BW56" si="38">BH58</f>
        <v>saifi 0,2182</v>
      </c>
      <c r="BI56" s="48" t="str">
        <f t="shared" si="38"/>
        <v>saifi 0,2182</v>
      </c>
      <c r="BJ56" s="48" t="str">
        <f t="shared" si="38"/>
        <v>saifi0</v>
      </c>
      <c r="BK56" s="48" t="str">
        <f t="shared" si="38"/>
        <v>saifi0</v>
      </c>
      <c r="BL56" s="48" t="str">
        <f t="shared" si="38"/>
        <v xml:space="preserve"> Пens 0,77</v>
      </c>
      <c r="BM56" s="48" t="str">
        <f t="shared" si="38"/>
        <v xml:space="preserve"> Пens 0,77</v>
      </c>
      <c r="BN56" s="48" t="str">
        <f t="shared" si="38"/>
        <v xml:space="preserve"> Пens 0</v>
      </c>
      <c r="BO56" s="48" t="str">
        <f t="shared" si="38"/>
        <v>Пens 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9.9999999999999998E-13</v>
      </c>
      <c r="CM56" s="35">
        <f t="shared" si="39"/>
        <v>9.9999999999999998E-13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0</v>
      </c>
      <c r="AS58" s="37">
        <f t="shared" si="40"/>
        <v>0</v>
      </c>
      <c r="AT58" s="37">
        <f t="shared" si="40"/>
        <v>0</v>
      </c>
      <c r="AU58" s="37">
        <f t="shared" si="40"/>
        <v>0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 t="str">
        <f t="shared" si="40"/>
        <v>saidi 0,3447</v>
      </c>
      <c r="BE58" s="48" t="str">
        <f t="shared" si="40"/>
        <v>saidi 0,3447</v>
      </c>
      <c r="BF58" s="48" t="str">
        <f t="shared" si="40"/>
        <v>saidi 0</v>
      </c>
      <c r="BG58" s="48" t="str">
        <f t="shared" si="40"/>
        <v>saidi 0</v>
      </c>
      <c r="BH58" s="48" t="str">
        <f t="shared" si="40"/>
        <v>saifi 0,2182</v>
      </c>
      <c r="BI58" s="48" t="str">
        <f t="shared" si="40"/>
        <v>saifi 0,2182</v>
      </c>
      <c r="BJ58" s="48" t="str">
        <f t="shared" si="40"/>
        <v>saifi0</v>
      </c>
      <c r="BK58" s="48" t="str">
        <f t="shared" si="40"/>
        <v>saifi0</v>
      </c>
      <c r="BL58" s="48" t="str">
        <f t="shared" si="40"/>
        <v xml:space="preserve"> Пens 0,77</v>
      </c>
      <c r="BM58" s="48" t="str">
        <f t="shared" si="40"/>
        <v xml:space="preserve"> Пens 0,77</v>
      </c>
      <c r="BN58" s="48" t="str">
        <f t="shared" si="40"/>
        <v xml:space="preserve"> Пens 0</v>
      </c>
      <c r="BO58" s="48" t="str">
        <f t="shared" si="40"/>
        <v>Пens 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56">
        <f t="shared" si="41"/>
        <v>9.9999999999999995E-7</v>
      </c>
      <c r="CK58" s="56">
        <f t="shared" si="41"/>
        <v>1E-8</v>
      </c>
      <c r="CL58" s="56">
        <f t="shared" si="41"/>
        <v>0</v>
      </c>
      <c r="CM58" s="56">
        <f t="shared" si="41"/>
        <v>0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57" t="s">
        <v>247</v>
      </c>
      <c r="B59" s="58" t="s">
        <v>248</v>
      </c>
      <c r="C59" s="30" t="s">
        <v>249</v>
      </c>
      <c r="D59" s="59">
        <v>9.9999999999999995E-8</v>
      </c>
      <c r="E59" s="59">
        <v>9.9999999999999995E-8</v>
      </c>
      <c r="F59" s="59">
        <v>9.9999999999999995E-8</v>
      </c>
      <c r="G59" s="59">
        <v>9.9999999999999995E-8</v>
      </c>
      <c r="H59" s="59">
        <v>9.9999999999999995E-8</v>
      </c>
      <c r="I59" s="59">
        <v>9.9999999999999995E-8</v>
      </c>
      <c r="J59" s="59">
        <v>9.9999999999999995E-8</v>
      </c>
      <c r="K59" s="59">
        <v>9.9999999999999995E-8</v>
      </c>
      <c r="L59" s="59">
        <v>9.9999999999999995E-8</v>
      </c>
      <c r="M59" s="59">
        <v>9.9999999999999995E-8</v>
      </c>
      <c r="N59" s="59">
        <v>9.9999999999999995E-8</v>
      </c>
      <c r="O59" s="59">
        <v>9.9999999999999995E-8</v>
      </c>
      <c r="P59" s="59">
        <v>9.9999999999999995E-8</v>
      </c>
      <c r="Q59" s="59">
        <v>9.9999999999999995E-8</v>
      </c>
      <c r="R59" s="59">
        <v>9.9999999999999995E-8</v>
      </c>
      <c r="S59" s="59">
        <v>9.9999999999999995E-8</v>
      </c>
      <c r="T59" s="59">
        <v>9.9999999999999995E-8</v>
      </c>
      <c r="U59" s="59">
        <v>9.9999999999999995E-8</v>
      </c>
      <c r="V59" s="59">
        <v>9.9999999999999995E-8</v>
      </c>
      <c r="W59" s="59">
        <v>9.9999999999999995E-8</v>
      </c>
      <c r="X59" s="59">
        <v>9.9999999999999995E-8</v>
      </c>
      <c r="Y59" s="59">
        <v>9.9999999999999995E-8</v>
      </c>
      <c r="Z59" s="59">
        <v>9.9999999999999995E-8</v>
      </c>
      <c r="AA59" s="59">
        <v>9.9999999999999995E-8</v>
      </c>
      <c r="AB59" s="59">
        <v>9.9999999999999995E-8</v>
      </c>
      <c r="AC59" s="59">
        <v>9.9999999999999995E-8</v>
      </c>
      <c r="AD59" s="59">
        <v>9.9999999999999995E-8</v>
      </c>
      <c r="AE59" s="59">
        <v>9.9999999999999995E-8</v>
      </c>
      <c r="AF59" s="59">
        <v>9.9999999999999995E-8</v>
      </c>
      <c r="AG59" s="59">
        <v>9.9999999999999995E-8</v>
      </c>
      <c r="AH59" s="59">
        <v>9.9999999999999995E-8</v>
      </c>
      <c r="AI59" s="59">
        <v>9.9999999999999995E-8</v>
      </c>
      <c r="AJ59" s="59">
        <v>9.9999999999999995E-8</v>
      </c>
      <c r="AK59" s="59">
        <v>9.9999999999999995E-8</v>
      </c>
      <c r="AL59" s="59">
        <v>9.9999999999999995E-8</v>
      </c>
      <c r="AM59" s="59">
        <v>9.9999999999999995E-8</v>
      </c>
      <c r="AN59" s="59">
        <v>9.9999999999999995E-8</v>
      </c>
      <c r="AO59" s="59">
        <v>9.9999999999999995E-8</v>
      </c>
      <c r="AP59" s="59">
        <v>9.9999999999999995E-8</v>
      </c>
      <c r="AQ59" s="59">
        <v>9.9999999999999995E-8</v>
      </c>
      <c r="AR59" s="59">
        <v>0</v>
      </c>
      <c r="AS59" s="59">
        <v>0</v>
      </c>
      <c r="AT59" s="59">
        <v>0</v>
      </c>
      <c r="AU59" s="59">
        <v>0</v>
      </c>
      <c r="AV59" s="59">
        <v>9.9999999999999995E-8</v>
      </c>
      <c r="AW59" s="59">
        <v>9.9999999999999995E-8</v>
      </c>
      <c r="AX59" s="59">
        <v>9.9999999999999995E-8</v>
      </c>
      <c r="AY59" s="59">
        <v>9.9999999999999995E-8</v>
      </c>
      <c r="AZ59" s="60">
        <v>9.9999999999999995E-8</v>
      </c>
      <c r="BA59" s="60">
        <v>9.9999999999999995E-8</v>
      </c>
      <c r="BB59" s="60">
        <v>9.9999999999999995E-8</v>
      </c>
      <c r="BC59" s="60">
        <v>9.9999999999999995E-8</v>
      </c>
      <c r="BD59" s="61" t="s">
        <v>254</v>
      </c>
      <c r="BE59" s="61" t="s">
        <v>254</v>
      </c>
      <c r="BF59" s="61" t="s">
        <v>241</v>
      </c>
      <c r="BG59" s="61" t="s">
        <v>241</v>
      </c>
      <c r="BH59" s="61" t="s">
        <v>255</v>
      </c>
      <c r="BI59" s="61" t="s">
        <v>255</v>
      </c>
      <c r="BJ59" s="61" t="s">
        <v>242</v>
      </c>
      <c r="BK59" s="61" t="s">
        <v>242</v>
      </c>
      <c r="BL59" s="62" t="s">
        <v>243</v>
      </c>
      <c r="BM59" s="62" t="s">
        <v>243</v>
      </c>
      <c r="BN59" s="62" t="s">
        <v>244</v>
      </c>
      <c r="BO59" s="62" t="s">
        <v>245</v>
      </c>
      <c r="BP59" s="62">
        <v>1E-25</v>
      </c>
      <c r="BQ59" s="62">
        <v>1E-25</v>
      </c>
      <c r="BR59" s="62">
        <v>1E-25</v>
      </c>
      <c r="BS59" s="62">
        <v>1E-25</v>
      </c>
      <c r="BT59" s="62">
        <v>1E-25</v>
      </c>
      <c r="BU59" s="62">
        <v>1E-25</v>
      </c>
      <c r="BV59" s="62">
        <v>1E-25</v>
      </c>
      <c r="BW59" s="62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3">
        <v>9.9999999999999995E-7</v>
      </c>
      <c r="CK59" s="63">
        <v>1E-8</v>
      </c>
      <c r="CL59" s="64">
        <v>0</v>
      </c>
      <c r="CM59" s="64">
        <v>0</v>
      </c>
      <c r="CN59" s="65">
        <v>1E-10</v>
      </c>
      <c r="CO59" s="65">
        <v>1.0000000000000001E-9</v>
      </c>
      <c r="CP59" s="65">
        <v>1E-10</v>
      </c>
      <c r="CQ59" s="65">
        <v>9.9999999999999994E-12</v>
      </c>
      <c r="CR59" s="66">
        <v>1.0000000000000001E-9</v>
      </c>
      <c r="CS59" s="66">
        <v>1.0000000000000001E-9</v>
      </c>
      <c r="CT59" s="66">
        <v>1.0000000000000001E-9</v>
      </c>
      <c r="CU59" s="66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1.9999999999999999E-11</v>
      </c>
      <c r="E60" s="31">
        <f t="shared" si="42"/>
        <v>1.9999999999999999E-11</v>
      </c>
      <c r="F60" s="31">
        <f t="shared" si="42"/>
        <v>1.9999999999999999E-11</v>
      </c>
      <c r="G60" s="31">
        <f t="shared" si="42"/>
        <v>1.9999999999999999E-11</v>
      </c>
      <c r="H60" s="31">
        <f t="shared" si="42"/>
        <v>1.9999999999999999E-11</v>
      </c>
      <c r="I60" s="31">
        <f t="shared" si="42"/>
        <v>1.9999999999999999E-11</v>
      </c>
      <c r="J60" s="31">
        <f t="shared" si="42"/>
        <v>1.9999999999999999E-11</v>
      </c>
      <c r="K60" s="31">
        <f t="shared" si="42"/>
        <v>1.9999999999999999E-11</v>
      </c>
      <c r="L60" s="31">
        <f t="shared" si="42"/>
        <v>1.9999999999999999E-11</v>
      </c>
      <c r="M60" s="31">
        <f t="shared" si="42"/>
        <v>1.9999999999999999E-11</v>
      </c>
      <c r="N60" s="31">
        <f t="shared" si="42"/>
        <v>1.9999999999999999E-11</v>
      </c>
      <c r="O60" s="31">
        <f t="shared" si="42"/>
        <v>1.9999999999999999E-11</v>
      </c>
      <c r="P60" s="31">
        <f t="shared" si="42"/>
        <v>1.9999999999999999E-11</v>
      </c>
      <c r="Q60" s="31">
        <f t="shared" si="42"/>
        <v>1.9999999999999999E-11</v>
      </c>
      <c r="R60" s="31">
        <f t="shared" si="42"/>
        <v>1.9999999999999999E-11</v>
      </c>
      <c r="S60" s="31">
        <f t="shared" si="42"/>
        <v>1.9999999999999999E-11</v>
      </c>
      <c r="T60" s="31">
        <f t="shared" si="42"/>
        <v>1.9999999999999999E-11</v>
      </c>
      <c r="U60" s="31">
        <f t="shared" si="42"/>
        <v>1.9999999999999999E-11</v>
      </c>
      <c r="V60" s="31">
        <f t="shared" si="42"/>
        <v>1.9999999999999999E-11</v>
      </c>
      <c r="W60" s="31">
        <f t="shared" si="42"/>
        <v>1.9999999999999999E-11</v>
      </c>
      <c r="X60" s="31">
        <f t="shared" si="42"/>
        <v>1.9999999999999999E-11</v>
      </c>
      <c r="Y60" s="31">
        <f t="shared" si="42"/>
        <v>1.9999999999999999E-11</v>
      </c>
      <c r="Z60" s="31">
        <f t="shared" si="42"/>
        <v>1.9999999999999999E-11</v>
      </c>
      <c r="AA60" s="31">
        <f t="shared" si="42"/>
        <v>1.9999999999999999E-11</v>
      </c>
      <c r="AB60" s="31">
        <f t="shared" si="42"/>
        <v>1.9999999999999999E-11</v>
      </c>
      <c r="AC60" s="31">
        <f t="shared" si="42"/>
        <v>1.9999999999999999E-11</v>
      </c>
      <c r="AD60" s="31">
        <f t="shared" si="42"/>
        <v>1.9999999999999999E-11</v>
      </c>
      <c r="AE60" s="31">
        <f t="shared" si="42"/>
        <v>1.9999999999999999E-11</v>
      </c>
      <c r="AF60" s="31">
        <f t="shared" si="42"/>
        <v>1.9999999999999999E-11</v>
      </c>
      <c r="AG60" s="31">
        <f t="shared" si="42"/>
        <v>1.9999999999999999E-11</v>
      </c>
      <c r="AH60" s="31">
        <f t="shared" si="42"/>
        <v>1.9999999999999999E-11</v>
      </c>
      <c r="AI60" s="31">
        <f t="shared" si="42"/>
        <v>1.9999999999999999E-11</v>
      </c>
      <c r="AJ60" s="31">
        <f t="shared" si="42"/>
        <v>1.9999999999999999E-11</v>
      </c>
      <c r="AK60" s="31">
        <f t="shared" si="42"/>
        <v>1.9999999999999999E-11</v>
      </c>
      <c r="AL60" s="31">
        <f t="shared" si="42"/>
        <v>1.9999999999999999E-11</v>
      </c>
      <c r="AM60" s="31">
        <f t="shared" si="42"/>
        <v>1.9999999999999999E-11</v>
      </c>
      <c r="AN60" s="31">
        <f t="shared" si="42"/>
        <v>1.9999999999999999E-11</v>
      </c>
      <c r="AO60" s="31">
        <f t="shared" si="42"/>
        <v>1.9999999999999999E-11</v>
      </c>
      <c r="AP60" s="31">
        <f t="shared" si="42"/>
        <v>1.9999999999999999E-11</v>
      </c>
      <c r="AQ60" s="31">
        <f t="shared" si="42"/>
        <v>1.9999999999999999E-11</v>
      </c>
      <c r="AR60" s="31">
        <f t="shared" si="42"/>
        <v>1.9999999999999999E-11</v>
      </c>
      <c r="AS60" s="31">
        <f t="shared" si="42"/>
        <v>1.9999999999999999E-11</v>
      </c>
      <c r="AT60" s="31">
        <f t="shared" si="42"/>
        <v>1.9999999999999999E-11</v>
      </c>
      <c r="AU60" s="31">
        <f t="shared" si="42"/>
        <v>1.9999999999999999E-11</v>
      </c>
      <c r="AV60" s="31">
        <f t="shared" si="42"/>
        <v>1.9999999999999999E-11</v>
      </c>
      <c r="AW60" s="31">
        <f t="shared" si="42"/>
        <v>1.9999999999999999E-11</v>
      </c>
      <c r="AX60" s="31">
        <f t="shared" si="42"/>
        <v>1.9999999999999999E-11</v>
      </c>
      <c r="AY60" s="31">
        <f t="shared" si="42"/>
        <v>1.9999999999999999E-11</v>
      </c>
      <c r="AZ60" s="33">
        <f t="shared" si="42"/>
        <v>1.9999999999999999E-11</v>
      </c>
      <c r="BA60" s="33">
        <f t="shared" si="42"/>
        <v>1.9999999999999999E-11</v>
      </c>
      <c r="BB60" s="33">
        <f t="shared" si="42"/>
        <v>1.9999999999999999E-11</v>
      </c>
      <c r="BC60" s="33">
        <f t="shared" si="42"/>
        <v>1.9999999999999999E-11</v>
      </c>
      <c r="BD60" s="31">
        <f t="shared" si="42"/>
        <v>1.9999999999999999E-11</v>
      </c>
      <c r="BE60" s="31">
        <f t="shared" si="42"/>
        <v>1.9999999999999999E-11</v>
      </c>
      <c r="BF60" s="31">
        <f t="shared" si="42"/>
        <v>1.9999999999999999E-11</v>
      </c>
      <c r="BG60" s="31">
        <f t="shared" si="42"/>
        <v>1.9999999999999999E-11</v>
      </c>
      <c r="BH60" s="31">
        <f t="shared" si="42"/>
        <v>1.9999999999999999E-11</v>
      </c>
      <c r="BI60" s="31">
        <f t="shared" si="42"/>
        <v>1.9999999999999999E-11</v>
      </c>
      <c r="BJ60" s="31">
        <f t="shared" si="42"/>
        <v>1.9999999999999999E-11</v>
      </c>
      <c r="BK60" s="31">
        <f t="shared" si="42"/>
        <v>1.9999999999999999E-11</v>
      </c>
      <c r="BL60" s="31">
        <f t="shared" si="42"/>
        <v>1.9999999999999999E-11</v>
      </c>
      <c r="BM60" s="31">
        <f t="shared" si="42"/>
        <v>1.9999999999999999E-11</v>
      </c>
      <c r="BN60" s="31">
        <f t="shared" si="42"/>
        <v>1.9999999999999999E-11</v>
      </c>
      <c r="BO60" s="31">
        <f t="shared" si="42"/>
        <v>1.9999999999999999E-11</v>
      </c>
      <c r="BP60" s="31">
        <f t="shared" ref="BP60:CU60" si="43">BP61+BP62</f>
        <v>1.9999999999999999E-11</v>
      </c>
      <c r="BQ60" s="31">
        <f t="shared" si="43"/>
        <v>1.9999999999999999E-11</v>
      </c>
      <c r="BR60" s="31">
        <f t="shared" si="43"/>
        <v>1.9999999999999999E-11</v>
      </c>
      <c r="BS60" s="31">
        <f t="shared" si="43"/>
        <v>1.9999999999999999E-11</v>
      </c>
      <c r="BT60" s="31">
        <f t="shared" si="43"/>
        <v>1.9999999999999999E-11</v>
      </c>
      <c r="BU60" s="31">
        <f t="shared" si="43"/>
        <v>1.9999999999999999E-11</v>
      </c>
      <c r="BV60" s="31">
        <f t="shared" si="43"/>
        <v>1.9999999999999999E-11</v>
      </c>
      <c r="BW60" s="31">
        <f t="shared" si="43"/>
        <v>1.9999999999999999E-11</v>
      </c>
      <c r="BX60" s="31">
        <f t="shared" si="43"/>
        <v>1.9999999999999999E-11</v>
      </c>
      <c r="BY60" s="31">
        <f t="shared" si="43"/>
        <v>1.9999999999999999E-11</v>
      </c>
      <c r="BZ60" s="31">
        <f t="shared" si="43"/>
        <v>1.9999999999999999E-11</v>
      </c>
      <c r="CA60" s="31">
        <f t="shared" si="43"/>
        <v>1.9999999999999999E-11</v>
      </c>
      <c r="CB60" s="31">
        <f t="shared" si="43"/>
        <v>1.9999999999999999E-11</v>
      </c>
      <c r="CC60" s="31">
        <f t="shared" si="43"/>
        <v>1.9999999999999999E-11</v>
      </c>
      <c r="CD60" s="31">
        <f t="shared" si="43"/>
        <v>1.9999999999999999E-11</v>
      </c>
      <c r="CE60" s="31">
        <f t="shared" si="43"/>
        <v>1.9999999999999999E-11</v>
      </c>
      <c r="CF60" s="31">
        <f t="shared" si="43"/>
        <v>1.9999999999999999E-11</v>
      </c>
      <c r="CG60" s="31">
        <f t="shared" si="43"/>
        <v>1.9999999999999999E-11</v>
      </c>
      <c r="CH60" s="31">
        <f t="shared" si="43"/>
        <v>1.9999999999999999E-11</v>
      </c>
      <c r="CI60" s="31">
        <f t="shared" si="43"/>
        <v>1.9999999999999999E-11</v>
      </c>
      <c r="CJ60" s="31">
        <f t="shared" si="43"/>
        <v>1.9999999999999999E-11</v>
      </c>
      <c r="CK60" s="31">
        <f t="shared" si="43"/>
        <v>1.9999999999999999E-11</v>
      </c>
      <c r="CL60" s="31">
        <f t="shared" si="43"/>
        <v>1.9999999999999999E-11</v>
      </c>
      <c r="CM60" s="31">
        <f t="shared" si="43"/>
        <v>1.9999999999999999E-11</v>
      </c>
      <c r="CN60" s="31">
        <f t="shared" si="43"/>
        <v>1.9999999999999999E-11</v>
      </c>
      <c r="CO60" s="31">
        <f t="shared" si="43"/>
        <v>1.9999999999999999E-11</v>
      </c>
      <c r="CP60" s="31">
        <f t="shared" si="43"/>
        <v>1.9999999999999999E-11</v>
      </c>
      <c r="CQ60" s="31">
        <f t="shared" si="43"/>
        <v>1.9999999999999999E-11</v>
      </c>
      <c r="CR60" s="31">
        <f t="shared" si="43"/>
        <v>1.9999999999999999E-11</v>
      </c>
      <c r="CS60" s="31">
        <f t="shared" si="43"/>
        <v>1.9999999999999999E-11</v>
      </c>
      <c r="CT60" s="31">
        <f t="shared" si="43"/>
        <v>1.9999999999999999E-11</v>
      </c>
      <c r="CU60" s="31">
        <f t="shared" si="43"/>
        <v>1.9999999999999999E-11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35</v>
      </c>
      <c r="B63" s="29" t="s">
        <v>76</v>
      </c>
      <c r="C63" s="30" t="s">
        <v>143</v>
      </c>
      <c r="D63" s="31">
        <f t="shared" ref="D63:AY63" si="44">D64+D66+D67+D68+D69+D71+D72+D73</f>
        <v>2.0011129999999995E-6</v>
      </c>
      <c r="E63" s="31">
        <f t="shared" si="44"/>
        <v>2.0011129999999995E-6</v>
      </c>
      <c r="F63" s="31">
        <f t="shared" si="44"/>
        <v>2.0011129999999995E-6</v>
      </c>
      <c r="G63" s="31">
        <f t="shared" si="44"/>
        <v>2.0011129999999995E-6</v>
      </c>
      <c r="H63" s="31">
        <f t="shared" si="44"/>
        <v>2.0011129999999995E-6</v>
      </c>
      <c r="I63" s="31">
        <f t="shared" si="44"/>
        <v>2.0011129999999995E-6</v>
      </c>
      <c r="J63" s="31">
        <f t="shared" si="44"/>
        <v>2.0011129999999995E-6</v>
      </c>
      <c r="K63" s="31">
        <f t="shared" si="44"/>
        <v>2.0011129999999995E-6</v>
      </c>
      <c r="L63" s="31">
        <f t="shared" si="44"/>
        <v>2.0011129999999995E-6</v>
      </c>
      <c r="M63" s="31">
        <f t="shared" si="44"/>
        <v>2.0011129999999995E-6</v>
      </c>
      <c r="N63" s="31">
        <f t="shared" si="44"/>
        <v>2.0011129999999995E-6</v>
      </c>
      <c r="O63" s="31">
        <f t="shared" si="44"/>
        <v>2.0011129999999995E-6</v>
      </c>
      <c r="P63" s="31">
        <f t="shared" si="44"/>
        <v>2.0011129999999995E-6</v>
      </c>
      <c r="Q63" s="31">
        <f t="shared" si="44"/>
        <v>2.0011129999999995E-6</v>
      </c>
      <c r="R63" s="31">
        <f t="shared" si="44"/>
        <v>2.0011129999999995E-6</v>
      </c>
      <c r="S63" s="31">
        <f t="shared" si="44"/>
        <v>2.0011129999999995E-6</v>
      </c>
      <c r="T63" s="31">
        <f t="shared" si="44"/>
        <v>2.0011129999999995E-6</v>
      </c>
      <c r="U63" s="31">
        <f t="shared" si="44"/>
        <v>2.0011129999999995E-6</v>
      </c>
      <c r="V63" s="31">
        <f t="shared" si="44"/>
        <v>2.0011129999999995E-6</v>
      </c>
      <c r="W63" s="31">
        <f t="shared" si="44"/>
        <v>2.0011129999999995E-6</v>
      </c>
      <c r="X63" s="31">
        <f t="shared" si="44"/>
        <v>2.0011129999999995E-6</v>
      </c>
      <c r="Y63" s="31">
        <f t="shared" si="44"/>
        <v>2.0011129999999995E-6</v>
      </c>
      <c r="Z63" s="31">
        <f t="shared" si="44"/>
        <v>2.0011129999999995E-6</v>
      </c>
      <c r="AA63" s="31">
        <f t="shared" si="44"/>
        <v>2.0011129999999995E-6</v>
      </c>
      <c r="AB63" s="31">
        <f t="shared" si="44"/>
        <v>2.0011129999999995E-6</v>
      </c>
      <c r="AC63" s="31">
        <f t="shared" si="44"/>
        <v>2.0011129999999995E-6</v>
      </c>
      <c r="AD63" s="31">
        <f t="shared" si="44"/>
        <v>2.0011129999999995E-6</v>
      </c>
      <c r="AE63" s="31">
        <f t="shared" si="44"/>
        <v>2.0011129999999995E-6</v>
      </c>
      <c r="AF63" s="31">
        <f t="shared" si="44"/>
        <v>2.0011129999999995E-6</v>
      </c>
      <c r="AG63" s="31">
        <f t="shared" si="44"/>
        <v>2.0011129999999995E-6</v>
      </c>
      <c r="AH63" s="31">
        <f t="shared" si="44"/>
        <v>2.0011129999999995E-6</v>
      </c>
      <c r="AI63" s="31">
        <f t="shared" si="44"/>
        <v>2.0011129999999995E-6</v>
      </c>
      <c r="AJ63" s="31">
        <f t="shared" si="44"/>
        <v>2.0011129999999995E-6</v>
      </c>
      <c r="AK63" s="31">
        <f t="shared" si="44"/>
        <v>2.0011129999999995E-6</v>
      </c>
      <c r="AL63" s="31">
        <f t="shared" si="44"/>
        <v>2.0011129999999995E-6</v>
      </c>
      <c r="AM63" s="31">
        <f t="shared" si="44"/>
        <v>2.0011129999999995E-6</v>
      </c>
      <c r="AN63" s="31">
        <f t="shared" si="44"/>
        <v>2.0011129999999995E-6</v>
      </c>
      <c r="AO63" s="31">
        <f t="shared" si="44"/>
        <v>2.0011129999999995E-6</v>
      </c>
      <c r="AP63" s="31">
        <f t="shared" si="44"/>
        <v>2.0011129999999995E-6</v>
      </c>
      <c r="AQ63" s="31">
        <f t="shared" si="44"/>
        <v>2.0011129999999995E-6</v>
      </c>
      <c r="AR63" s="31">
        <f t="shared" si="44"/>
        <v>2.0011129999999995E-6</v>
      </c>
      <c r="AS63" s="31">
        <f t="shared" si="44"/>
        <v>2.0011129999999995E-6</v>
      </c>
      <c r="AT63" s="31">
        <f t="shared" si="44"/>
        <v>2.0011129999999995E-6</v>
      </c>
      <c r="AU63" s="31">
        <f t="shared" si="44"/>
        <v>2.0011129999999995E-6</v>
      </c>
      <c r="AV63" s="31">
        <f t="shared" si="44"/>
        <v>2.0011129999999995E-6</v>
      </c>
      <c r="AW63" s="31">
        <f t="shared" si="44"/>
        <v>2.0011129999999995E-6</v>
      </c>
      <c r="AX63" s="31">
        <f t="shared" si="44"/>
        <v>2.0011129999999995E-6</v>
      </c>
      <c r="AY63" s="31">
        <f t="shared" si="44"/>
        <v>2.0011129999999995E-6</v>
      </c>
      <c r="AZ63" s="33">
        <v>1</v>
      </c>
      <c r="BA63" s="33">
        <v>1</v>
      </c>
      <c r="BB63" s="33">
        <f t="shared" ref="BB63:CU63" si="45">BB64+BB66+BB67+BB68+BB69+BB71+BB72+BB73</f>
        <v>2.2130000000000001E-9</v>
      </c>
      <c r="BC63" s="33">
        <f t="shared" si="45"/>
        <v>1.2130100000000001E-9</v>
      </c>
      <c r="BD63" s="31">
        <f t="shared" si="45"/>
        <v>2.0000111299999998E-4</v>
      </c>
      <c r="BE63" s="31">
        <f t="shared" si="45"/>
        <v>2.0000111299999998E-4</v>
      </c>
      <c r="BF63" s="31">
        <f t="shared" si="45"/>
        <v>2.0000111299999998E-4</v>
      </c>
      <c r="BG63" s="31">
        <f t="shared" si="45"/>
        <v>2.0000111299999998E-4</v>
      </c>
      <c r="BH63" s="31">
        <f t="shared" si="45"/>
        <v>2.0000111299999998E-4</v>
      </c>
      <c r="BI63" s="31">
        <f t="shared" si="45"/>
        <v>2.0000111299999998E-4</v>
      </c>
      <c r="BJ63" s="31">
        <f t="shared" si="45"/>
        <v>2.0000111299999998E-4</v>
      </c>
      <c r="BK63" s="31">
        <f t="shared" si="45"/>
        <v>2.0000111299999998E-4</v>
      </c>
      <c r="BL63" s="31">
        <f t="shared" si="45"/>
        <v>2.0000111299999998E-4</v>
      </c>
      <c r="BM63" s="31">
        <f t="shared" si="45"/>
        <v>2.0000111299999998E-4</v>
      </c>
      <c r="BN63" s="31">
        <f t="shared" si="45"/>
        <v>2.0000111299999998E-4</v>
      </c>
      <c r="BO63" s="31">
        <f t="shared" si="45"/>
        <v>2.0000111299999998E-4</v>
      </c>
      <c r="BP63" s="31">
        <f t="shared" si="45"/>
        <v>2.0000111299999998E-4</v>
      </c>
      <c r="BQ63" s="31">
        <f t="shared" si="45"/>
        <v>2.0000111299999998E-4</v>
      </c>
      <c r="BR63" s="31">
        <f t="shared" si="45"/>
        <v>2.0000111299999998E-4</v>
      </c>
      <c r="BS63" s="31">
        <f t="shared" si="45"/>
        <v>2.0000111299999998E-4</v>
      </c>
      <c r="BT63" s="31">
        <f t="shared" si="45"/>
        <v>2.0000111299999998E-4</v>
      </c>
      <c r="BU63" s="31">
        <f t="shared" si="45"/>
        <v>2.0000111299999998E-4</v>
      </c>
      <c r="BV63" s="31">
        <f t="shared" si="45"/>
        <v>2.0000111299999998E-4</v>
      </c>
      <c r="BW63" s="31">
        <f t="shared" si="45"/>
        <v>2.0000111299999998E-4</v>
      </c>
      <c r="BX63" s="31">
        <f t="shared" si="45"/>
        <v>2.0000111299999998E-4</v>
      </c>
      <c r="BY63" s="31">
        <f t="shared" si="45"/>
        <v>2.0000111299999998E-4</v>
      </c>
      <c r="BZ63" s="31">
        <f t="shared" si="45"/>
        <v>2.0000111299999998E-4</v>
      </c>
      <c r="CA63" s="31">
        <f t="shared" si="45"/>
        <v>2.0000111299999998E-4</v>
      </c>
      <c r="CB63" s="31">
        <f t="shared" si="45"/>
        <v>2.0000111299999998E-4</v>
      </c>
      <c r="CC63" s="31">
        <f t="shared" si="45"/>
        <v>2.0000111299999998E-4</v>
      </c>
      <c r="CD63" s="31">
        <f t="shared" si="45"/>
        <v>2.0000111299999998E-4</v>
      </c>
      <c r="CE63" s="31">
        <f t="shared" si="45"/>
        <v>2.0000111299999998E-4</v>
      </c>
      <c r="CF63" s="31">
        <f t="shared" si="45"/>
        <v>2.0000111299999998E-4</v>
      </c>
      <c r="CG63" s="31">
        <f t="shared" si="45"/>
        <v>2.0000111299999998E-4</v>
      </c>
      <c r="CH63" s="31">
        <f t="shared" si="45"/>
        <v>2.0000111299999998E-4</v>
      </c>
      <c r="CI63" s="31">
        <f t="shared" si="45"/>
        <v>2.0000111299999998E-4</v>
      </c>
      <c r="CJ63" s="35">
        <f t="shared" si="45"/>
        <v>3.493807969113</v>
      </c>
      <c r="CK63" s="35">
        <f t="shared" si="45"/>
        <v>10.922719225112999</v>
      </c>
      <c r="CL63" s="35">
        <f t="shared" si="45"/>
        <v>3.1129999999999999E-9</v>
      </c>
      <c r="CM63" s="35">
        <f t="shared" si="45"/>
        <v>3.1129999999999999E-9</v>
      </c>
      <c r="CN63" s="35">
        <f t="shared" si="45"/>
        <v>3.1129999999999999E-9</v>
      </c>
      <c r="CO63" s="35">
        <f t="shared" si="45"/>
        <v>3.1129999999999999E-9</v>
      </c>
      <c r="CP63" s="35">
        <f t="shared" si="45"/>
        <v>3.1129999999999999E-9</v>
      </c>
      <c r="CQ63" s="35">
        <f t="shared" si="45"/>
        <v>3.1129999999999999E-9</v>
      </c>
      <c r="CR63" s="31">
        <f t="shared" si="45"/>
        <v>3.1129999999999999E-9</v>
      </c>
      <c r="CS63" s="31">
        <f t="shared" si="45"/>
        <v>3.1129999999999999E-9</v>
      </c>
      <c r="CT63" s="31">
        <f t="shared" si="45"/>
        <v>3.1129999999999999E-9</v>
      </c>
      <c r="CU63" s="31">
        <f t="shared" si="45"/>
        <v>3.1129999999999999E-9</v>
      </c>
    </row>
    <row r="64" spans="1:99" s="1" customFormat="1" ht="31.5" x14ac:dyDescent="0.2">
      <c r="A64" s="28" t="s">
        <v>46</v>
      </c>
      <c r="B64" s="29" t="s">
        <v>77</v>
      </c>
      <c r="C64" s="30" t="s">
        <v>143</v>
      </c>
      <c r="D64" s="31">
        <f>D65</f>
        <v>9.9999999999999995E-7</v>
      </c>
      <c r="E64" s="31">
        <f t="shared" ref="E64:N64" si="46">E65</f>
        <v>9.9999999999999995E-7</v>
      </c>
      <c r="F64" s="31">
        <f t="shared" si="46"/>
        <v>9.9999999999999995E-7</v>
      </c>
      <c r="G64" s="31">
        <f t="shared" si="46"/>
        <v>9.9999999999999995E-7</v>
      </c>
      <c r="H64" s="31">
        <f t="shared" si="46"/>
        <v>9.9999999999999995E-7</v>
      </c>
      <c r="I64" s="31">
        <f t="shared" si="46"/>
        <v>9.9999999999999995E-7</v>
      </c>
      <c r="J64" s="31">
        <f t="shared" si="46"/>
        <v>9.9999999999999995E-7</v>
      </c>
      <c r="K64" s="31">
        <f t="shared" si="46"/>
        <v>9.9999999999999995E-7</v>
      </c>
      <c r="L64" s="31">
        <f t="shared" si="46"/>
        <v>9.9999999999999995E-7</v>
      </c>
      <c r="M64" s="31">
        <f t="shared" si="46"/>
        <v>9.9999999999999995E-7</v>
      </c>
      <c r="N64" s="31">
        <f t="shared" si="46"/>
        <v>9.9999999999999995E-7</v>
      </c>
      <c r="O64" s="31">
        <f t="shared" ref="O64" si="47">O65</f>
        <v>9.9999999999999995E-7</v>
      </c>
      <c r="P64" s="31">
        <f t="shared" ref="P64" si="48">P65</f>
        <v>9.9999999999999995E-7</v>
      </c>
      <c r="Q64" s="31">
        <f t="shared" ref="Q64" si="49">Q65</f>
        <v>9.9999999999999995E-7</v>
      </c>
      <c r="R64" s="31">
        <f t="shared" ref="R64" si="50">R65</f>
        <v>9.9999999999999995E-7</v>
      </c>
      <c r="S64" s="31">
        <f t="shared" ref="S64" si="51">S65</f>
        <v>9.9999999999999995E-7</v>
      </c>
      <c r="T64" s="31">
        <f t="shared" ref="T64" si="52">T65</f>
        <v>9.9999999999999995E-7</v>
      </c>
      <c r="U64" s="31">
        <f t="shared" ref="U64" si="53">U65</f>
        <v>9.9999999999999995E-7</v>
      </c>
      <c r="V64" s="31">
        <f t="shared" ref="V64" si="54">V65</f>
        <v>9.9999999999999995E-7</v>
      </c>
      <c r="W64" s="31">
        <f t="shared" ref="W64" si="55">W65</f>
        <v>9.9999999999999995E-7</v>
      </c>
      <c r="X64" s="31">
        <f t="shared" ref="X64" si="56">X65</f>
        <v>9.9999999999999995E-7</v>
      </c>
      <c r="Y64" s="31">
        <f t="shared" ref="Y64" si="57">Y65</f>
        <v>9.9999999999999995E-7</v>
      </c>
      <c r="Z64" s="31">
        <f t="shared" ref="Z64" si="58">Z65</f>
        <v>9.9999999999999995E-7</v>
      </c>
      <c r="AA64" s="31">
        <f t="shared" ref="AA64" si="59">AA65</f>
        <v>9.9999999999999995E-7</v>
      </c>
      <c r="AB64" s="31">
        <f t="shared" ref="AB64" si="60">AB65</f>
        <v>9.9999999999999995E-7</v>
      </c>
      <c r="AC64" s="31">
        <f t="shared" ref="AC64" si="61">AC65</f>
        <v>9.9999999999999995E-7</v>
      </c>
      <c r="AD64" s="31">
        <f t="shared" ref="AD64" si="62">AD65</f>
        <v>9.9999999999999995E-7</v>
      </c>
      <c r="AE64" s="31">
        <f t="shared" ref="AE64" si="63">AE65</f>
        <v>9.9999999999999995E-7</v>
      </c>
      <c r="AF64" s="31">
        <f t="shared" ref="AF64" si="64">AF65</f>
        <v>9.9999999999999995E-7</v>
      </c>
      <c r="AG64" s="31">
        <f t="shared" ref="AG64" si="65">AG65</f>
        <v>9.9999999999999995E-7</v>
      </c>
      <c r="AH64" s="31">
        <f t="shared" ref="AH64" si="66">AH65</f>
        <v>9.9999999999999995E-7</v>
      </c>
      <c r="AI64" s="31">
        <f t="shared" ref="AI64" si="67">AI65</f>
        <v>9.9999999999999995E-7</v>
      </c>
      <c r="AJ64" s="31">
        <f t="shared" ref="AJ64" si="68">AJ65</f>
        <v>9.9999999999999995E-7</v>
      </c>
      <c r="AK64" s="31">
        <f t="shared" ref="AK64" si="69">AK65</f>
        <v>9.9999999999999995E-7</v>
      </c>
      <c r="AL64" s="31">
        <f t="shared" ref="AL64" si="70">AL65</f>
        <v>9.9999999999999995E-7</v>
      </c>
      <c r="AM64" s="31">
        <f t="shared" ref="AM64" si="71">AM65</f>
        <v>9.9999999999999995E-7</v>
      </c>
      <c r="AN64" s="31">
        <f t="shared" ref="AN64" si="72">AN65</f>
        <v>9.9999999999999995E-7</v>
      </c>
      <c r="AO64" s="31">
        <f t="shared" ref="AO64" si="73">AO65</f>
        <v>9.9999999999999995E-7</v>
      </c>
      <c r="AP64" s="31">
        <f t="shared" ref="AP64" si="74">AP65</f>
        <v>9.9999999999999995E-7</v>
      </c>
      <c r="AQ64" s="31">
        <f t="shared" ref="AQ64" si="75">AQ65</f>
        <v>9.9999999999999995E-7</v>
      </c>
      <c r="AR64" s="31">
        <f t="shared" ref="AR64" si="76">AR65</f>
        <v>9.9999999999999995E-7</v>
      </c>
      <c r="AS64" s="31">
        <f t="shared" ref="AS64" si="77">AS65</f>
        <v>9.9999999999999995E-7</v>
      </c>
      <c r="AT64" s="31">
        <f t="shared" ref="AT64" si="78">AT65</f>
        <v>9.9999999999999995E-7</v>
      </c>
      <c r="AU64" s="31">
        <f t="shared" ref="AU64" si="79">AU65</f>
        <v>9.9999999999999995E-7</v>
      </c>
      <c r="AV64" s="31">
        <f t="shared" ref="AV64" si="80">AV65</f>
        <v>9.9999999999999995E-7</v>
      </c>
      <c r="AW64" s="31">
        <f t="shared" ref="AW64" si="81">AW65</f>
        <v>9.9999999999999995E-7</v>
      </c>
      <c r="AX64" s="31">
        <f t="shared" ref="AX64" si="82">AX65</f>
        <v>9.9999999999999995E-7</v>
      </c>
      <c r="AY64" s="31">
        <f t="shared" ref="AY64" si="83">AY65</f>
        <v>9.9999999999999995E-7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f t="shared" ref="BD64" si="84">BD65</f>
        <v>1E-4</v>
      </c>
      <c r="BE64" s="31">
        <f t="shared" ref="BE64" si="85">BE65</f>
        <v>1E-4</v>
      </c>
      <c r="BF64" s="31">
        <f t="shared" ref="BF64" si="86">BF65</f>
        <v>1E-4</v>
      </c>
      <c r="BG64" s="31">
        <f t="shared" ref="BG64" si="87">BG65</f>
        <v>1E-4</v>
      </c>
      <c r="BH64" s="31">
        <f t="shared" ref="BH64" si="88">BH65</f>
        <v>1E-4</v>
      </c>
      <c r="BI64" s="31">
        <f t="shared" ref="BI64" si="89">BI65</f>
        <v>1E-4</v>
      </c>
      <c r="BJ64" s="31">
        <f t="shared" ref="BJ64" si="90">BJ65</f>
        <v>1E-4</v>
      </c>
      <c r="BK64" s="31">
        <f t="shared" ref="BK64" si="91">BK65</f>
        <v>1E-4</v>
      </c>
      <c r="BL64" s="31">
        <f t="shared" ref="BL64" si="92">BL65</f>
        <v>1E-4</v>
      </c>
      <c r="BM64" s="31">
        <f t="shared" ref="BM64" si="93">BM65</f>
        <v>1E-4</v>
      </c>
      <c r="BN64" s="31">
        <f t="shared" ref="BN64" si="94">BN65</f>
        <v>1E-4</v>
      </c>
      <c r="BO64" s="31">
        <f t="shared" ref="BO64" si="95">BO65</f>
        <v>1E-4</v>
      </c>
      <c r="BP64" s="31">
        <f t="shared" ref="BP64" si="96">BP65</f>
        <v>1E-4</v>
      </c>
      <c r="BQ64" s="31">
        <f t="shared" ref="BQ64" si="97">BQ65</f>
        <v>1E-4</v>
      </c>
      <c r="BR64" s="31">
        <f t="shared" ref="BR64" si="98">BR65</f>
        <v>1E-4</v>
      </c>
      <c r="BS64" s="31">
        <f t="shared" ref="BS64" si="99">BS65</f>
        <v>1E-4</v>
      </c>
      <c r="BT64" s="31">
        <f t="shared" ref="BT64" si="100">BT65</f>
        <v>1E-4</v>
      </c>
      <c r="BU64" s="31">
        <f t="shared" ref="BU64" si="101">BU65</f>
        <v>1E-4</v>
      </c>
      <c r="BV64" s="31">
        <f t="shared" ref="BV64" si="102">BV65</f>
        <v>1E-4</v>
      </c>
      <c r="BW64" s="31">
        <f t="shared" ref="BW64" si="103">BW65</f>
        <v>1E-4</v>
      </c>
      <c r="BX64" s="31">
        <f t="shared" ref="BX64" si="104">BX65</f>
        <v>1E-4</v>
      </c>
      <c r="BY64" s="31">
        <f t="shared" ref="BY64" si="105">BY65</f>
        <v>1E-4</v>
      </c>
      <c r="BZ64" s="31">
        <f t="shared" ref="BZ64" si="106">BZ65</f>
        <v>1E-4</v>
      </c>
      <c r="CA64" s="31">
        <f t="shared" ref="CA64" si="107">CA65</f>
        <v>1E-4</v>
      </c>
      <c r="CB64" s="31">
        <f t="shared" ref="CB64" si="108">CB65</f>
        <v>1E-4</v>
      </c>
      <c r="CC64" s="31">
        <f t="shared" ref="CC64" si="109">CC65</f>
        <v>1E-4</v>
      </c>
      <c r="CD64" s="31">
        <f t="shared" ref="CD64" si="110">CD65</f>
        <v>1E-4</v>
      </c>
      <c r="CE64" s="31">
        <f t="shared" ref="CE64" si="111">CE65</f>
        <v>1E-4</v>
      </c>
      <c r="CF64" s="31">
        <f t="shared" ref="CF64" si="112">CF65</f>
        <v>1E-4</v>
      </c>
      <c r="CG64" s="31">
        <f t="shared" ref="CG64" si="113">CG65</f>
        <v>1E-4</v>
      </c>
      <c r="CH64" s="31">
        <f t="shared" ref="CH64" si="114">CH65</f>
        <v>1E-4</v>
      </c>
      <c r="CI64" s="31">
        <f t="shared" ref="CI64" si="115">CI65</f>
        <v>1E-4</v>
      </c>
      <c r="CJ64" s="31">
        <f t="shared" ref="CJ64" si="116">CJ65</f>
        <v>0</v>
      </c>
      <c r="CK64" s="42">
        <f t="shared" ref="CK64" si="117">CK65</f>
        <v>7.4289112560000001</v>
      </c>
      <c r="CL64" s="31">
        <f t="shared" ref="CL64" si="118">CL65</f>
        <v>1.0000000000000001E-9</v>
      </c>
      <c r="CM64" s="31">
        <f t="shared" ref="CM64" si="119">CM65</f>
        <v>1.0000000000000001E-9</v>
      </c>
      <c r="CN64" s="31">
        <f t="shared" ref="CN64" si="120">CN65</f>
        <v>1.0000000000000001E-9</v>
      </c>
      <c r="CO64" s="31">
        <f t="shared" ref="CO64" si="121">CO65</f>
        <v>1.0000000000000001E-9</v>
      </c>
      <c r="CP64" s="31">
        <f t="shared" ref="CP64" si="122">CP65</f>
        <v>1.0000000000000001E-9</v>
      </c>
      <c r="CQ64" s="31">
        <f t="shared" ref="CQ64" si="123">CQ65</f>
        <v>1.0000000000000001E-9</v>
      </c>
      <c r="CR64" s="31">
        <f t="shared" ref="CR64" si="124">CR65</f>
        <v>1.0000000000000001E-9</v>
      </c>
      <c r="CS64" s="31">
        <f t="shared" ref="CS64" si="125">CS65</f>
        <v>1.0000000000000001E-9</v>
      </c>
      <c r="CT64" s="31">
        <f t="shared" ref="CT64" si="126">CT65</f>
        <v>1.0000000000000001E-9</v>
      </c>
      <c r="CU64" s="31">
        <f t="shared" ref="CU64" si="127">CU65</f>
        <v>1.0000000000000001E-9</v>
      </c>
    </row>
    <row r="65" spans="1:99" s="1" customFormat="1" ht="54.75" customHeight="1" x14ac:dyDescent="0.2">
      <c r="A65" s="67" t="s">
        <v>256</v>
      </c>
      <c r="B65" s="71" t="s">
        <v>257</v>
      </c>
      <c r="C65" s="69"/>
      <c r="D65" s="59">
        <v>9.9999999999999995E-7</v>
      </c>
      <c r="E65" s="59">
        <v>9.9999999999999995E-7</v>
      </c>
      <c r="F65" s="59">
        <v>9.9999999999999995E-7</v>
      </c>
      <c r="G65" s="59">
        <v>9.9999999999999995E-7</v>
      </c>
      <c r="H65" s="59">
        <v>9.9999999999999995E-7</v>
      </c>
      <c r="I65" s="59">
        <v>9.9999999999999995E-7</v>
      </c>
      <c r="J65" s="59">
        <v>9.9999999999999995E-7</v>
      </c>
      <c r="K65" s="59">
        <v>9.9999999999999995E-7</v>
      </c>
      <c r="L65" s="59">
        <v>9.9999999999999995E-7</v>
      </c>
      <c r="M65" s="59">
        <v>9.9999999999999995E-7</v>
      </c>
      <c r="N65" s="59">
        <v>9.9999999999999995E-7</v>
      </c>
      <c r="O65" s="59">
        <v>9.9999999999999995E-7</v>
      </c>
      <c r="P65" s="59">
        <v>9.9999999999999995E-7</v>
      </c>
      <c r="Q65" s="59">
        <v>9.9999999999999995E-7</v>
      </c>
      <c r="R65" s="59">
        <v>9.9999999999999995E-7</v>
      </c>
      <c r="S65" s="59">
        <v>9.9999999999999995E-7</v>
      </c>
      <c r="T65" s="59">
        <v>9.9999999999999995E-7</v>
      </c>
      <c r="U65" s="59">
        <v>9.9999999999999995E-7</v>
      </c>
      <c r="V65" s="59">
        <v>9.9999999999999995E-7</v>
      </c>
      <c r="W65" s="59">
        <v>9.9999999999999995E-7</v>
      </c>
      <c r="X65" s="59">
        <v>9.9999999999999995E-7</v>
      </c>
      <c r="Y65" s="59">
        <v>9.9999999999999995E-7</v>
      </c>
      <c r="Z65" s="59">
        <v>9.9999999999999995E-7</v>
      </c>
      <c r="AA65" s="59">
        <v>9.9999999999999995E-7</v>
      </c>
      <c r="AB65" s="59">
        <v>9.9999999999999995E-7</v>
      </c>
      <c r="AC65" s="59">
        <v>9.9999999999999995E-7</v>
      </c>
      <c r="AD65" s="59">
        <v>9.9999999999999995E-7</v>
      </c>
      <c r="AE65" s="59">
        <v>9.9999999999999995E-7</v>
      </c>
      <c r="AF65" s="59">
        <v>9.9999999999999995E-7</v>
      </c>
      <c r="AG65" s="59">
        <v>9.9999999999999995E-7</v>
      </c>
      <c r="AH65" s="59">
        <v>9.9999999999999995E-7</v>
      </c>
      <c r="AI65" s="59">
        <v>9.9999999999999995E-7</v>
      </c>
      <c r="AJ65" s="59">
        <v>9.9999999999999995E-7</v>
      </c>
      <c r="AK65" s="59">
        <v>9.9999999999999995E-7</v>
      </c>
      <c r="AL65" s="59">
        <v>9.9999999999999995E-7</v>
      </c>
      <c r="AM65" s="59">
        <v>9.9999999999999995E-7</v>
      </c>
      <c r="AN65" s="59">
        <v>9.9999999999999995E-7</v>
      </c>
      <c r="AO65" s="59">
        <v>9.9999999999999995E-7</v>
      </c>
      <c r="AP65" s="59">
        <v>9.9999999999999995E-7</v>
      </c>
      <c r="AQ65" s="59">
        <v>9.9999999999999995E-7</v>
      </c>
      <c r="AR65" s="59">
        <v>9.9999999999999995E-7</v>
      </c>
      <c r="AS65" s="59">
        <v>9.9999999999999995E-7</v>
      </c>
      <c r="AT65" s="59">
        <v>9.9999999999999995E-7</v>
      </c>
      <c r="AU65" s="59">
        <v>9.9999999999999995E-7</v>
      </c>
      <c r="AV65" s="59">
        <v>9.9999999999999995E-7</v>
      </c>
      <c r="AW65" s="59">
        <v>9.9999999999999995E-7</v>
      </c>
      <c r="AX65" s="59">
        <v>9.9999999999999995E-7</v>
      </c>
      <c r="AY65" s="59">
        <v>9.9999999999999995E-7</v>
      </c>
      <c r="AZ65" s="60">
        <v>0</v>
      </c>
      <c r="BA65" s="60">
        <v>0</v>
      </c>
      <c r="BB65" s="60">
        <v>1.0000000000000001E-9</v>
      </c>
      <c r="BC65" s="60">
        <v>1E-14</v>
      </c>
      <c r="BD65" s="59">
        <v>1E-4</v>
      </c>
      <c r="BE65" s="59">
        <v>1E-4</v>
      </c>
      <c r="BF65" s="59">
        <v>1E-4</v>
      </c>
      <c r="BG65" s="59">
        <v>1E-4</v>
      </c>
      <c r="BH65" s="59">
        <v>1E-4</v>
      </c>
      <c r="BI65" s="59">
        <v>1E-4</v>
      </c>
      <c r="BJ65" s="59">
        <v>1E-4</v>
      </c>
      <c r="BK65" s="59">
        <v>1E-4</v>
      </c>
      <c r="BL65" s="59">
        <v>1E-4</v>
      </c>
      <c r="BM65" s="59">
        <v>1E-4</v>
      </c>
      <c r="BN65" s="59">
        <v>1E-4</v>
      </c>
      <c r="BO65" s="59">
        <v>1E-4</v>
      </c>
      <c r="BP65" s="59">
        <v>1E-4</v>
      </c>
      <c r="BQ65" s="59">
        <v>1E-4</v>
      </c>
      <c r="BR65" s="59">
        <v>1E-4</v>
      </c>
      <c r="BS65" s="59">
        <v>1E-4</v>
      </c>
      <c r="BT65" s="59">
        <v>1E-4</v>
      </c>
      <c r="BU65" s="59">
        <v>1E-4</v>
      </c>
      <c r="BV65" s="59">
        <v>1E-4</v>
      </c>
      <c r="BW65" s="59">
        <v>1E-4</v>
      </c>
      <c r="BX65" s="59">
        <v>1E-4</v>
      </c>
      <c r="BY65" s="59">
        <v>1E-4</v>
      </c>
      <c r="BZ65" s="59">
        <v>1E-4</v>
      </c>
      <c r="CA65" s="59">
        <v>1E-4</v>
      </c>
      <c r="CB65" s="59">
        <v>1E-4</v>
      </c>
      <c r="CC65" s="59">
        <v>1E-4</v>
      </c>
      <c r="CD65" s="59">
        <v>1E-4</v>
      </c>
      <c r="CE65" s="59">
        <v>1E-4</v>
      </c>
      <c r="CF65" s="59">
        <v>1E-4</v>
      </c>
      <c r="CG65" s="59">
        <v>1E-4</v>
      </c>
      <c r="CH65" s="59">
        <v>1E-4</v>
      </c>
      <c r="CI65" s="59">
        <v>1E-4</v>
      </c>
      <c r="CJ65" s="64">
        <v>0</v>
      </c>
      <c r="CK65" s="70">
        <f>6.19075938*1.2</f>
        <v>7.4289112560000001</v>
      </c>
      <c r="CL65" s="18">
        <v>1.0000000000000001E-9</v>
      </c>
      <c r="CM65" s="18">
        <v>1.0000000000000001E-9</v>
      </c>
      <c r="CN65" s="18">
        <v>1.0000000000000001E-9</v>
      </c>
      <c r="CO65" s="18">
        <v>1.0000000000000001E-9</v>
      </c>
      <c r="CP65" s="18">
        <v>1.0000000000000001E-9</v>
      </c>
      <c r="CQ65" s="18">
        <v>1.0000000000000001E-9</v>
      </c>
      <c r="CR65" s="59">
        <v>1.0000000000000001E-9</v>
      </c>
      <c r="CS65" s="59">
        <v>1.0000000000000001E-9</v>
      </c>
      <c r="CT65" s="59">
        <v>1.0000000000000001E-9</v>
      </c>
      <c r="CU65" s="59">
        <v>1.0000000000000001E-9</v>
      </c>
    </row>
    <row r="66" spans="1:99" s="1" customFormat="1" ht="31.5" x14ac:dyDescent="0.2">
      <c r="A66" s="28" t="s">
        <v>47</v>
      </c>
      <c r="B66" s="29" t="s">
        <v>78</v>
      </c>
      <c r="C66" s="30" t="s">
        <v>143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48</v>
      </c>
      <c r="B67" s="29" t="s">
        <v>79</v>
      </c>
      <c r="C67" s="30" t="s">
        <v>143</v>
      </c>
      <c r="D67" s="31">
        <v>9.9999999999999998E-13</v>
      </c>
      <c r="E67" s="31">
        <v>9.9999999999999998E-13</v>
      </c>
      <c r="F67" s="31">
        <v>9.9999999999999998E-13</v>
      </c>
      <c r="G67" s="31">
        <v>9.9999999999999998E-13</v>
      </c>
      <c r="H67" s="31">
        <v>9.9999999999999998E-13</v>
      </c>
      <c r="I67" s="31">
        <v>9.9999999999999998E-13</v>
      </c>
      <c r="J67" s="31">
        <v>9.9999999999999998E-13</v>
      </c>
      <c r="K67" s="31">
        <v>9.9999999999999998E-13</v>
      </c>
      <c r="L67" s="31">
        <v>9.9999999999999998E-13</v>
      </c>
      <c r="M67" s="31">
        <v>9.9999999999999998E-13</v>
      </c>
      <c r="N67" s="31">
        <v>9.9999999999999998E-13</v>
      </c>
      <c r="O67" s="31">
        <v>9.9999999999999998E-13</v>
      </c>
      <c r="P67" s="31">
        <v>9.9999999999999998E-13</v>
      </c>
      <c r="Q67" s="31">
        <v>9.9999999999999998E-13</v>
      </c>
      <c r="R67" s="31">
        <v>9.9999999999999998E-13</v>
      </c>
      <c r="S67" s="31">
        <v>9.9999999999999998E-13</v>
      </c>
      <c r="T67" s="31">
        <v>9.9999999999999998E-13</v>
      </c>
      <c r="U67" s="31">
        <v>9.9999999999999998E-13</v>
      </c>
      <c r="V67" s="31">
        <v>9.9999999999999998E-13</v>
      </c>
      <c r="W67" s="31">
        <v>9.9999999999999998E-13</v>
      </c>
      <c r="X67" s="31">
        <v>9.9999999999999998E-13</v>
      </c>
      <c r="Y67" s="31">
        <v>9.9999999999999998E-13</v>
      </c>
      <c r="Z67" s="31">
        <v>9.9999999999999998E-13</v>
      </c>
      <c r="AA67" s="31">
        <v>9.9999999999999998E-13</v>
      </c>
      <c r="AB67" s="31">
        <v>9.9999999999999998E-13</v>
      </c>
      <c r="AC67" s="31">
        <v>9.9999999999999998E-13</v>
      </c>
      <c r="AD67" s="31">
        <v>9.9999999999999998E-13</v>
      </c>
      <c r="AE67" s="31">
        <v>9.9999999999999998E-13</v>
      </c>
      <c r="AF67" s="31">
        <v>9.9999999999999998E-13</v>
      </c>
      <c r="AG67" s="31">
        <v>9.9999999999999998E-13</v>
      </c>
      <c r="AH67" s="31">
        <v>9.9999999999999998E-13</v>
      </c>
      <c r="AI67" s="31">
        <v>9.9999999999999998E-13</v>
      </c>
      <c r="AJ67" s="31">
        <v>9.9999999999999998E-13</v>
      </c>
      <c r="AK67" s="31">
        <v>9.9999999999999998E-13</v>
      </c>
      <c r="AL67" s="31">
        <v>9.9999999999999998E-13</v>
      </c>
      <c r="AM67" s="31">
        <v>9.9999999999999998E-13</v>
      </c>
      <c r="AN67" s="31">
        <v>9.9999999999999998E-13</v>
      </c>
      <c r="AO67" s="31">
        <v>9.9999999999999998E-13</v>
      </c>
      <c r="AP67" s="31">
        <v>9.9999999999999998E-13</v>
      </c>
      <c r="AQ67" s="31">
        <v>9.9999999999999998E-13</v>
      </c>
      <c r="AR67" s="31">
        <v>9.9999999999999998E-13</v>
      </c>
      <c r="AS67" s="31">
        <v>9.9999999999999998E-13</v>
      </c>
      <c r="AT67" s="31">
        <v>9.9999999999999998E-13</v>
      </c>
      <c r="AU67" s="31">
        <v>9.9999999999999998E-13</v>
      </c>
      <c r="AV67" s="31">
        <v>9.9999999999999998E-13</v>
      </c>
      <c r="AW67" s="31">
        <v>9.9999999999999998E-13</v>
      </c>
      <c r="AX67" s="31">
        <v>9.9999999999999998E-13</v>
      </c>
      <c r="AY67" s="31">
        <v>9.9999999999999998E-13</v>
      </c>
      <c r="AZ67" s="33">
        <v>9.9999999999999998E-13</v>
      </c>
      <c r="BA67" s="33">
        <v>9.9999999999999998E-13</v>
      </c>
      <c r="BB67" s="33">
        <v>9.9999999999999998E-13</v>
      </c>
      <c r="BC67" s="33">
        <v>9.9999999999999998E-13</v>
      </c>
      <c r="BD67" s="31">
        <v>9.9999999999999998E-13</v>
      </c>
      <c r="BE67" s="31">
        <v>9.9999999999999998E-13</v>
      </c>
      <c r="BF67" s="31">
        <v>9.9999999999999998E-13</v>
      </c>
      <c r="BG67" s="31">
        <v>9.9999999999999998E-13</v>
      </c>
      <c r="BH67" s="31">
        <v>9.9999999999999998E-13</v>
      </c>
      <c r="BI67" s="31">
        <v>9.9999999999999998E-13</v>
      </c>
      <c r="BJ67" s="31">
        <v>9.9999999999999998E-13</v>
      </c>
      <c r="BK67" s="31">
        <v>9.9999999999999998E-13</v>
      </c>
      <c r="BL67" s="31">
        <v>9.9999999999999998E-13</v>
      </c>
      <c r="BM67" s="31">
        <v>9.9999999999999998E-13</v>
      </c>
      <c r="BN67" s="31">
        <v>9.9999999999999998E-13</v>
      </c>
      <c r="BO67" s="31">
        <v>9.9999999999999998E-13</v>
      </c>
      <c r="BP67" s="31">
        <v>9.9999999999999998E-13</v>
      </c>
      <c r="BQ67" s="31">
        <v>9.9999999999999998E-13</v>
      </c>
      <c r="BR67" s="31">
        <v>9.9999999999999998E-13</v>
      </c>
      <c r="BS67" s="31">
        <v>9.9999999999999998E-13</v>
      </c>
      <c r="BT67" s="31">
        <v>9.9999999999999998E-13</v>
      </c>
      <c r="BU67" s="31">
        <v>9.9999999999999998E-13</v>
      </c>
      <c r="BV67" s="31">
        <v>9.9999999999999998E-13</v>
      </c>
      <c r="BW67" s="31">
        <v>9.9999999999999998E-13</v>
      </c>
      <c r="BX67" s="31">
        <v>9.9999999999999998E-13</v>
      </c>
      <c r="BY67" s="31">
        <v>9.9999999999999998E-13</v>
      </c>
      <c r="BZ67" s="31">
        <v>9.9999999999999998E-13</v>
      </c>
      <c r="CA67" s="31">
        <v>9.9999999999999998E-13</v>
      </c>
      <c r="CB67" s="31">
        <v>9.9999999999999998E-13</v>
      </c>
      <c r="CC67" s="31">
        <v>9.9999999999999998E-13</v>
      </c>
      <c r="CD67" s="31">
        <v>9.9999999999999998E-13</v>
      </c>
      <c r="CE67" s="31">
        <v>9.9999999999999998E-13</v>
      </c>
      <c r="CF67" s="31">
        <v>9.9999999999999998E-13</v>
      </c>
      <c r="CG67" s="31">
        <v>9.9999999999999998E-13</v>
      </c>
      <c r="CH67" s="31">
        <v>9.9999999999999998E-13</v>
      </c>
      <c r="CI67" s="31">
        <v>9.9999999999999998E-13</v>
      </c>
      <c r="CJ67" s="31">
        <v>9.9999999999999998E-13</v>
      </c>
      <c r="CK67" s="31">
        <v>9.9999999999999998E-13</v>
      </c>
      <c r="CL67" s="31">
        <v>9.9999999999999998E-13</v>
      </c>
      <c r="CM67" s="31">
        <v>9.9999999999999998E-13</v>
      </c>
      <c r="CN67" s="31">
        <v>9.9999999999999998E-13</v>
      </c>
      <c r="CO67" s="31">
        <v>9.9999999999999998E-13</v>
      </c>
      <c r="CP67" s="31">
        <v>9.9999999999999998E-13</v>
      </c>
      <c r="CQ67" s="31">
        <v>9.9999999999999998E-13</v>
      </c>
      <c r="CR67" s="31">
        <v>9.9999999999999998E-13</v>
      </c>
      <c r="CS67" s="31">
        <v>9.9999999999999998E-13</v>
      </c>
      <c r="CT67" s="31">
        <v>9.9999999999999998E-13</v>
      </c>
      <c r="CU67" s="31">
        <v>9.9999999999999998E-13</v>
      </c>
    </row>
    <row r="68" spans="1:99" s="1" customFormat="1" ht="31.5" x14ac:dyDescent="0.2">
      <c r="A68" s="28" t="s">
        <v>49</v>
      </c>
      <c r="B68" s="29" t="s">
        <v>80</v>
      </c>
      <c r="C68" s="30" t="s">
        <v>143</v>
      </c>
      <c r="D68" s="31">
        <v>9.9999999999999994E-12</v>
      </c>
      <c r="E68" s="31">
        <v>9.9999999999999994E-12</v>
      </c>
      <c r="F68" s="31">
        <v>9.9999999999999994E-12</v>
      </c>
      <c r="G68" s="31">
        <v>9.9999999999999994E-12</v>
      </c>
      <c r="H68" s="31">
        <v>9.9999999999999994E-12</v>
      </c>
      <c r="I68" s="31">
        <v>9.9999999999999994E-12</v>
      </c>
      <c r="J68" s="31">
        <v>9.9999999999999994E-12</v>
      </c>
      <c r="K68" s="31">
        <v>9.9999999999999994E-12</v>
      </c>
      <c r="L68" s="31">
        <v>9.9999999999999994E-12</v>
      </c>
      <c r="M68" s="31">
        <v>9.9999999999999994E-12</v>
      </c>
      <c r="N68" s="31">
        <v>9.9999999999999994E-12</v>
      </c>
      <c r="O68" s="31">
        <v>9.9999999999999994E-12</v>
      </c>
      <c r="P68" s="31">
        <v>9.9999999999999994E-12</v>
      </c>
      <c r="Q68" s="31">
        <v>9.9999999999999994E-12</v>
      </c>
      <c r="R68" s="31">
        <v>9.9999999999999994E-12</v>
      </c>
      <c r="S68" s="31">
        <v>9.9999999999999994E-12</v>
      </c>
      <c r="T68" s="31">
        <v>9.9999999999999994E-12</v>
      </c>
      <c r="U68" s="31">
        <v>9.9999999999999994E-12</v>
      </c>
      <c r="V68" s="31">
        <v>9.9999999999999994E-12</v>
      </c>
      <c r="W68" s="31">
        <v>9.9999999999999994E-12</v>
      </c>
      <c r="X68" s="31">
        <v>9.9999999999999994E-12</v>
      </c>
      <c r="Y68" s="31">
        <v>9.9999999999999994E-12</v>
      </c>
      <c r="Z68" s="31">
        <v>9.9999999999999994E-12</v>
      </c>
      <c r="AA68" s="31">
        <v>9.9999999999999994E-12</v>
      </c>
      <c r="AB68" s="31">
        <v>9.9999999999999994E-12</v>
      </c>
      <c r="AC68" s="31">
        <v>9.9999999999999994E-12</v>
      </c>
      <c r="AD68" s="31">
        <v>9.9999999999999994E-12</v>
      </c>
      <c r="AE68" s="31">
        <v>9.9999999999999994E-12</v>
      </c>
      <c r="AF68" s="31">
        <v>9.9999999999999994E-12</v>
      </c>
      <c r="AG68" s="31">
        <v>9.9999999999999994E-12</v>
      </c>
      <c r="AH68" s="31">
        <v>9.9999999999999994E-12</v>
      </c>
      <c r="AI68" s="31">
        <v>9.9999999999999994E-12</v>
      </c>
      <c r="AJ68" s="31">
        <v>9.9999999999999994E-12</v>
      </c>
      <c r="AK68" s="31">
        <v>9.9999999999999994E-12</v>
      </c>
      <c r="AL68" s="31">
        <v>9.9999999999999994E-12</v>
      </c>
      <c r="AM68" s="31">
        <v>9.9999999999999994E-12</v>
      </c>
      <c r="AN68" s="31">
        <v>9.9999999999999994E-12</v>
      </c>
      <c r="AO68" s="31">
        <v>9.9999999999999994E-12</v>
      </c>
      <c r="AP68" s="31">
        <v>9.9999999999999994E-12</v>
      </c>
      <c r="AQ68" s="31">
        <v>9.9999999999999994E-12</v>
      </c>
      <c r="AR68" s="31">
        <v>9.9999999999999994E-12</v>
      </c>
      <c r="AS68" s="31">
        <v>9.9999999999999994E-12</v>
      </c>
      <c r="AT68" s="31">
        <v>9.9999999999999994E-12</v>
      </c>
      <c r="AU68" s="31">
        <v>9.9999999999999994E-12</v>
      </c>
      <c r="AV68" s="31">
        <v>9.9999999999999994E-12</v>
      </c>
      <c r="AW68" s="31">
        <v>9.9999999999999994E-12</v>
      </c>
      <c r="AX68" s="31">
        <v>9.9999999999999994E-12</v>
      </c>
      <c r="AY68" s="31">
        <v>9.9999999999999994E-12</v>
      </c>
      <c r="AZ68" s="33">
        <v>9.9999999999999994E-12</v>
      </c>
      <c r="BA68" s="33">
        <v>9.9999999999999994E-12</v>
      </c>
      <c r="BB68" s="33">
        <v>9.9999999999999994E-12</v>
      </c>
      <c r="BC68" s="33">
        <v>9.9999999999999994E-12</v>
      </c>
      <c r="BD68" s="31">
        <v>9.9999999999999994E-12</v>
      </c>
      <c r="BE68" s="31">
        <v>9.9999999999999994E-12</v>
      </c>
      <c r="BF68" s="31">
        <v>9.9999999999999994E-12</v>
      </c>
      <c r="BG68" s="31">
        <v>9.9999999999999994E-12</v>
      </c>
      <c r="BH68" s="31">
        <v>9.9999999999999994E-12</v>
      </c>
      <c r="BI68" s="31">
        <v>9.9999999999999994E-12</v>
      </c>
      <c r="BJ68" s="31">
        <v>9.9999999999999994E-12</v>
      </c>
      <c r="BK68" s="31">
        <v>9.9999999999999994E-12</v>
      </c>
      <c r="BL68" s="31">
        <v>9.9999999999999994E-12</v>
      </c>
      <c r="BM68" s="31">
        <v>9.9999999999999994E-12</v>
      </c>
      <c r="BN68" s="31">
        <v>9.9999999999999994E-12</v>
      </c>
      <c r="BO68" s="31">
        <v>9.9999999999999994E-12</v>
      </c>
      <c r="BP68" s="31">
        <v>9.9999999999999994E-12</v>
      </c>
      <c r="BQ68" s="31">
        <v>9.9999999999999994E-12</v>
      </c>
      <c r="BR68" s="31">
        <v>9.9999999999999994E-12</v>
      </c>
      <c r="BS68" s="31">
        <v>9.9999999999999994E-12</v>
      </c>
      <c r="BT68" s="31">
        <v>9.9999999999999994E-12</v>
      </c>
      <c r="BU68" s="31">
        <v>9.9999999999999994E-12</v>
      </c>
      <c r="BV68" s="31">
        <v>9.9999999999999994E-12</v>
      </c>
      <c r="BW68" s="31">
        <v>9.9999999999999994E-12</v>
      </c>
      <c r="BX68" s="31">
        <v>9.9999999999999994E-12</v>
      </c>
      <c r="BY68" s="31">
        <v>9.9999999999999994E-12</v>
      </c>
      <c r="BZ68" s="31">
        <v>9.9999999999999994E-12</v>
      </c>
      <c r="CA68" s="31">
        <v>9.9999999999999994E-12</v>
      </c>
      <c r="CB68" s="31">
        <v>9.9999999999999994E-12</v>
      </c>
      <c r="CC68" s="31">
        <v>9.9999999999999994E-12</v>
      </c>
      <c r="CD68" s="31">
        <v>9.9999999999999994E-12</v>
      </c>
      <c r="CE68" s="31">
        <v>9.9999999999999994E-12</v>
      </c>
      <c r="CF68" s="31">
        <v>9.9999999999999994E-12</v>
      </c>
      <c r="CG68" s="31">
        <v>9.9999999999999994E-12</v>
      </c>
      <c r="CH68" s="31">
        <v>9.9999999999999994E-12</v>
      </c>
      <c r="CI68" s="31">
        <v>9.9999999999999994E-12</v>
      </c>
      <c r="CJ68" s="31">
        <v>9.9999999999999994E-12</v>
      </c>
      <c r="CK68" s="31">
        <v>9.9999999999999994E-12</v>
      </c>
      <c r="CL68" s="31">
        <v>9.9999999999999994E-12</v>
      </c>
      <c r="CM68" s="31">
        <v>9.9999999999999994E-12</v>
      </c>
      <c r="CN68" s="31">
        <v>9.9999999999999994E-12</v>
      </c>
      <c r="CO68" s="31">
        <v>9.9999999999999994E-12</v>
      </c>
      <c r="CP68" s="31">
        <v>9.9999999999999994E-12</v>
      </c>
      <c r="CQ68" s="31">
        <v>9.9999999999999994E-12</v>
      </c>
      <c r="CR68" s="31">
        <v>9.9999999999999994E-12</v>
      </c>
      <c r="CS68" s="31">
        <v>9.9999999999999994E-12</v>
      </c>
      <c r="CT68" s="31">
        <v>9.9999999999999994E-12</v>
      </c>
      <c r="CU68" s="31">
        <v>9.9999999999999994E-12</v>
      </c>
    </row>
    <row r="69" spans="1:99" s="1" customFormat="1" ht="70.5" customHeight="1" x14ac:dyDescent="0.2">
      <c r="A69" s="28" t="s">
        <v>81</v>
      </c>
      <c r="B69" s="29" t="s">
        <v>82</v>
      </c>
      <c r="C69" s="30" t="s">
        <v>143</v>
      </c>
      <c r="D69" s="40">
        <f>D70</f>
        <v>9.9999999999999995E-7</v>
      </c>
      <c r="E69" s="40">
        <f t="shared" ref="E69:BP69" si="128">E70</f>
        <v>9.9999999999999995E-7</v>
      </c>
      <c r="F69" s="40">
        <f t="shared" si="128"/>
        <v>9.9999999999999995E-7</v>
      </c>
      <c r="G69" s="40">
        <f t="shared" si="128"/>
        <v>9.9999999999999995E-7</v>
      </c>
      <c r="H69" s="40">
        <f t="shared" si="128"/>
        <v>9.9999999999999995E-7</v>
      </c>
      <c r="I69" s="40">
        <f t="shared" si="128"/>
        <v>9.9999999999999995E-7</v>
      </c>
      <c r="J69" s="40">
        <f t="shared" si="128"/>
        <v>9.9999999999999995E-7</v>
      </c>
      <c r="K69" s="40">
        <f t="shared" si="128"/>
        <v>9.9999999999999995E-7</v>
      </c>
      <c r="L69" s="40">
        <f t="shared" si="128"/>
        <v>9.9999999999999995E-7</v>
      </c>
      <c r="M69" s="40">
        <f t="shared" si="128"/>
        <v>9.9999999999999995E-7</v>
      </c>
      <c r="N69" s="40">
        <f t="shared" si="128"/>
        <v>9.9999999999999995E-7</v>
      </c>
      <c r="O69" s="40">
        <f t="shared" si="128"/>
        <v>9.9999999999999995E-7</v>
      </c>
      <c r="P69" s="40">
        <f t="shared" si="128"/>
        <v>9.9999999999999995E-7</v>
      </c>
      <c r="Q69" s="40">
        <f t="shared" si="128"/>
        <v>9.9999999999999995E-7</v>
      </c>
      <c r="R69" s="40">
        <f t="shared" si="128"/>
        <v>9.9999999999999995E-7</v>
      </c>
      <c r="S69" s="40">
        <f t="shared" si="128"/>
        <v>9.9999999999999995E-7</v>
      </c>
      <c r="T69" s="40">
        <f t="shared" si="128"/>
        <v>9.9999999999999995E-7</v>
      </c>
      <c r="U69" s="40">
        <f t="shared" si="128"/>
        <v>9.9999999999999995E-7</v>
      </c>
      <c r="V69" s="40">
        <f t="shared" si="128"/>
        <v>9.9999999999999995E-7</v>
      </c>
      <c r="W69" s="40">
        <f t="shared" si="128"/>
        <v>9.9999999999999995E-7</v>
      </c>
      <c r="X69" s="40">
        <f t="shared" si="128"/>
        <v>9.9999999999999995E-7</v>
      </c>
      <c r="Y69" s="40">
        <f t="shared" si="128"/>
        <v>9.9999999999999995E-7</v>
      </c>
      <c r="Z69" s="40">
        <f t="shared" si="128"/>
        <v>9.9999999999999995E-7</v>
      </c>
      <c r="AA69" s="40">
        <f t="shared" si="128"/>
        <v>9.9999999999999995E-7</v>
      </c>
      <c r="AB69" s="40">
        <f t="shared" si="128"/>
        <v>9.9999999999999995E-7</v>
      </c>
      <c r="AC69" s="40">
        <f t="shared" si="128"/>
        <v>9.9999999999999995E-7</v>
      </c>
      <c r="AD69" s="40">
        <f t="shared" si="128"/>
        <v>9.9999999999999995E-7</v>
      </c>
      <c r="AE69" s="40">
        <f t="shared" si="128"/>
        <v>9.9999999999999995E-7</v>
      </c>
      <c r="AF69" s="40">
        <f t="shared" si="128"/>
        <v>9.9999999999999995E-7</v>
      </c>
      <c r="AG69" s="40">
        <f t="shared" si="128"/>
        <v>9.9999999999999995E-7</v>
      </c>
      <c r="AH69" s="40">
        <f t="shared" si="128"/>
        <v>9.9999999999999995E-7</v>
      </c>
      <c r="AI69" s="40">
        <f t="shared" si="128"/>
        <v>9.9999999999999995E-7</v>
      </c>
      <c r="AJ69" s="40">
        <f t="shared" si="128"/>
        <v>9.9999999999999995E-7</v>
      </c>
      <c r="AK69" s="40">
        <f t="shared" si="128"/>
        <v>9.9999999999999995E-7</v>
      </c>
      <c r="AL69" s="40">
        <f t="shared" si="128"/>
        <v>9.9999999999999995E-7</v>
      </c>
      <c r="AM69" s="40">
        <f t="shared" si="128"/>
        <v>9.9999999999999995E-7</v>
      </c>
      <c r="AN69" s="40">
        <f t="shared" si="128"/>
        <v>9.9999999999999995E-7</v>
      </c>
      <c r="AO69" s="40">
        <f t="shared" si="128"/>
        <v>9.9999999999999995E-7</v>
      </c>
      <c r="AP69" s="40">
        <f t="shared" si="128"/>
        <v>9.9999999999999995E-7</v>
      </c>
      <c r="AQ69" s="40">
        <f t="shared" si="128"/>
        <v>9.9999999999999995E-7</v>
      </c>
      <c r="AR69" s="40">
        <f t="shared" si="128"/>
        <v>9.9999999999999995E-7</v>
      </c>
      <c r="AS69" s="40">
        <f t="shared" si="128"/>
        <v>9.9999999999999995E-7</v>
      </c>
      <c r="AT69" s="40">
        <f t="shared" si="128"/>
        <v>9.9999999999999995E-7</v>
      </c>
      <c r="AU69" s="40">
        <f t="shared" si="128"/>
        <v>9.9999999999999995E-7</v>
      </c>
      <c r="AV69" s="40">
        <f t="shared" si="128"/>
        <v>9.9999999999999995E-7</v>
      </c>
      <c r="AW69" s="40">
        <f t="shared" si="128"/>
        <v>9.9999999999999995E-7</v>
      </c>
      <c r="AX69" s="40">
        <f t="shared" si="128"/>
        <v>9.9999999999999995E-7</v>
      </c>
      <c r="AY69" s="40">
        <f t="shared" si="128"/>
        <v>9.9999999999999995E-7</v>
      </c>
      <c r="AZ69" s="40">
        <f t="shared" si="128"/>
        <v>0</v>
      </c>
      <c r="BA69" s="40">
        <f t="shared" si="128"/>
        <v>0</v>
      </c>
      <c r="BB69" s="40">
        <f t="shared" si="128"/>
        <v>1.0000000000000001E-9</v>
      </c>
      <c r="BC69" s="40">
        <f t="shared" si="128"/>
        <v>1E-14</v>
      </c>
      <c r="BD69" s="40">
        <f t="shared" si="128"/>
        <v>1E-4</v>
      </c>
      <c r="BE69" s="40">
        <f t="shared" si="128"/>
        <v>1E-4</v>
      </c>
      <c r="BF69" s="40">
        <f t="shared" si="128"/>
        <v>1E-4</v>
      </c>
      <c r="BG69" s="40">
        <f t="shared" si="128"/>
        <v>1E-4</v>
      </c>
      <c r="BH69" s="40">
        <f t="shared" si="128"/>
        <v>1E-4</v>
      </c>
      <c r="BI69" s="40">
        <f t="shared" si="128"/>
        <v>1E-4</v>
      </c>
      <c r="BJ69" s="40">
        <f t="shared" si="128"/>
        <v>1E-4</v>
      </c>
      <c r="BK69" s="40">
        <f t="shared" si="128"/>
        <v>1E-4</v>
      </c>
      <c r="BL69" s="40">
        <f t="shared" si="128"/>
        <v>1E-4</v>
      </c>
      <c r="BM69" s="40">
        <f t="shared" si="128"/>
        <v>1E-4</v>
      </c>
      <c r="BN69" s="40">
        <f t="shared" si="128"/>
        <v>1E-4</v>
      </c>
      <c r="BO69" s="40">
        <f t="shared" si="128"/>
        <v>1E-4</v>
      </c>
      <c r="BP69" s="40">
        <f t="shared" si="128"/>
        <v>1E-4</v>
      </c>
      <c r="BQ69" s="40">
        <f t="shared" ref="BQ69:CU69" si="129">BQ70</f>
        <v>1E-4</v>
      </c>
      <c r="BR69" s="40">
        <f t="shared" si="129"/>
        <v>1E-4</v>
      </c>
      <c r="BS69" s="40">
        <f t="shared" si="129"/>
        <v>1E-4</v>
      </c>
      <c r="BT69" s="40">
        <f t="shared" si="129"/>
        <v>1E-4</v>
      </c>
      <c r="BU69" s="40">
        <f t="shared" si="129"/>
        <v>1E-4</v>
      </c>
      <c r="BV69" s="40">
        <f t="shared" si="129"/>
        <v>1E-4</v>
      </c>
      <c r="BW69" s="40">
        <f t="shared" si="129"/>
        <v>1E-4</v>
      </c>
      <c r="BX69" s="40">
        <f t="shared" si="129"/>
        <v>1E-4</v>
      </c>
      <c r="BY69" s="40">
        <f t="shared" si="129"/>
        <v>1E-4</v>
      </c>
      <c r="BZ69" s="40">
        <f t="shared" si="129"/>
        <v>1E-4</v>
      </c>
      <c r="CA69" s="40">
        <f t="shared" si="129"/>
        <v>1E-4</v>
      </c>
      <c r="CB69" s="40">
        <f t="shared" si="129"/>
        <v>1E-4</v>
      </c>
      <c r="CC69" s="40">
        <f t="shared" si="129"/>
        <v>1E-4</v>
      </c>
      <c r="CD69" s="40">
        <f t="shared" si="129"/>
        <v>1E-4</v>
      </c>
      <c r="CE69" s="40">
        <f t="shared" si="129"/>
        <v>1E-4</v>
      </c>
      <c r="CF69" s="40">
        <f t="shared" si="129"/>
        <v>1E-4</v>
      </c>
      <c r="CG69" s="40">
        <f t="shared" si="129"/>
        <v>1E-4</v>
      </c>
      <c r="CH69" s="40">
        <f t="shared" si="129"/>
        <v>1E-4</v>
      </c>
      <c r="CI69" s="40">
        <f t="shared" si="129"/>
        <v>1E-4</v>
      </c>
      <c r="CJ69" s="40">
        <f t="shared" si="129"/>
        <v>3.4938079679999996</v>
      </c>
      <c r="CK69" s="40">
        <f t="shared" si="129"/>
        <v>3.4938079679999996</v>
      </c>
      <c r="CL69" s="40">
        <f t="shared" si="129"/>
        <v>1.0000000000000001E-9</v>
      </c>
      <c r="CM69" s="40">
        <f t="shared" si="129"/>
        <v>1.0000000000000001E-9</v>
      </c>
      <c r="CN69" s="40">
        <f t="shared" si="129"/>
        <v>1.0000000000000001E-9</v>
      </c>
      <c r="CO69" s="40">
        <f t="shared" si="129"/>
        <v>1.0000000000000001E-9</v>
      </c>
      <c r="CP69" s="40">
        <f t="shared" si="129"/>
        <v>1.0000000000000001E-9</v>
      </c>
      <c r="CQ69" s="40">
        <f t="shared" si="129"/>
        <v>1.0000000000000001E-9</v>
      </c>
      <c r="CR69" s="40">
        <f t="shared" si="129"/>
        <v>1.0000000000000001E-9</v>
      </c>
      <c r="CS69" s="40">
        <f t="shared" si="129"/>
        <v>1.0000000000000001E-9</v>
      </c>
      <c r="CT69" s="40">
        <f t="shared" si="129"/>
        <v>1.0000000000000001E-9</v>
      </c>
      <c r="CU69" s="40">
        <f t="shared" si="129"/>
        <v>1.0000000000000001E-9</v>
      </c>
    </row>
    <row r="70" spans="1:99" s="1" customFormat="1" ht="54.75" customHeight="1" x14ac:dyDescent="0.2">
      <c r="A70" s="67" t="s">
        <v>251</v>
      </c>
      <c r="B70" s="68" t="s">
        <v>253</v>
      </c>
      <c r="C70" s="69" t="s">
        <v>252</v>
      </c>
      <c r="D70" s="59">
        <v>9.9999999999999995E-7</v>
      </c>
      <c r="E70" s="59">
        <v>9.9999999999999995E-7</v>
      </c>
      <c r="F70" s="59">
        <v>9.9999999999999995E-7</v>
      </c>
      <c r="G70" s="59">
        <v>9.9999999999999995E-7</v>
      </c>
      <c r="H70" s="59">
        <v>9.9999999999999995E-7</v>
      </c>
      <c r="I70" s="59">
        <v>9.9999999999999995E-7</v>
      </c>
      <c r="J70" s="59">
        <v>9.9999999999999995E-7</v>
      </c>
      <c r="K70" s="59">
        <v>9.9999999999999995E-7</v>
      </c>
      <c r="L70" s="59">
        <v>9.9999999999999995E-7</v>
      </c>
      <c r="M70" s="59">
        <v>9.9999999999999995E-7</v>
      </c>
      <c r="N70" s="59">
        <v>9.9999999999999995E-7</v>
      </c>
      <c r="O70" s="59">
        <v>9.9999999999999995E-7</v>
      </c>
      <c r="P70" s="59">
        <v>9.9999999999999995E-7</v>
      </c>
      <c r="Q70" s="59">
        <v>9.9999999999999995E-7</v>
      </c>
      <c r="R70" s="59">
        <v>9.9999999999999995E-7</v>
      </c>
      <c r="S70" s="59">
        <v>9.9999999999999995E-7</v>
      </c>
      <c r="T70" s="59">
        <v>9.9999999999999995E-7</v>
      </c>
      <c r="U70" s="59">
        <v>9.9999999999999995E-7</v>
      </c>
      <c r="V70" s="59">
        <v>9.9999999999999995E-7</v>
      </c>
      <c r="W70" s="59">
        <v>9.9999999999999995E-7</v>
      </c>
      <c r="X70" s="59">
        <v>9.9999999999999995E-7</v>
      </c>
      <c r="Y70" s="59">
        <v>9.9999999999999995E-7</v>
      </c>
      <c r="Z70" s="59">
        <v>9.9999999999999995E-7</v>
      </c>
      <c r="AA70" s="59">
        <v>9.9999999999999995E-7</v>
      </c>
      <c r="AB70" s="59">
        <v>9.9999999999999995E-7</v>
      </c>
      <c r="AC70" s="59">
        <v>9.9999999999999995E-7</v>
      </c>
      <c r="AD70" s="59">
        <v>9.9999999999999995E-7</v>
      </c>
      <c r="AE70" s="59">
        <v>9.9999999999999995E-7</v>
      </c>
      <c r="AF70" s="59">
        <v>9.9999999999999995E-7</v>
      </c>
      <c r="AG70" s="59">
        <v>9.9999999999999995E-7</v>
      </c>
      <c r="AH70" s="59">
        <v>9.9999999999999995E-7</v>
      </c>
      <c r="AI70" s="59">
        <v>9.9999999999999995E-7</v>
      </c>
      <c r="AJ70" s="59">
        <v>9.9999999999999995E-7</v>
      </c>
      <c r="AK70" s="59">
        <v>9.9999999999999995E-7</v>
      </c>
      <c r="AL70" s="59">
        <v>9.9999999999999995E-7</v>
      </c>
      <c r="AM70" s="59">
        <v>9.9999999999999995E-7</v>
      </c>
      <c r="AN70" s="59">
        <v>9.9999999999999995E-7</v>
      </c>
      <c r="AO70" s="59">
        <v>9.9999999999999995E-7</v>
      </c>
      <c r="AP70" s="59">
        <v>9.9999999999999995E-7</v>
      </c>
      <c r="AQ70" s="59">
        <v>9.9999999999999995E-7</v>
      </c>
      <c r="AR70" s="59">
        <v>9.9999999999999995E-7</v>
      </c>
      <c r="AS70" s="59">
        <v>9.9999999999999995E-7</v>
      </c>
      <c r="AT70" s="59">
        <v>9.9999999999999995E-7</v>
      </c>
      <c r="AU70" s="59">
        <v>9.9999999999999995E-7</v>
      </c>
      <c r="AV70" s="59">
        <v>9.9999999999999995E-7</v>
      </c>
      <c r="AW70" s="59">
        <v>9.9999999999999995E-7</v>
      </c>
      <c r="AX70" s="59">
        <v>9.9999999999999995E-7</v>
      </c>
      <c r="AY70" s="59">
        <v>9.9999999999999995E-7</v>
      </c>
      <c r="AZ70" s="60">
        <v>0</v>
      </c>
      <c r="BA70" s="60">
        <v>0</v>
      </c>
      <c r="BB70" s="60">
        <v>1.0000000000000001E-9</v>
      </c>
      <c r="BC70" s="60">
        <v>1E-14</v>
      </c>
      <c r="BD70" s="59">
        <v>1E-4</v>
      </c>
      <c r="BE70" s="59">
        <v>1E-4</v>
      </c>
      <c r="BF70" s="59">
        <v>1E-4</v>
      </c>
      <c r="BG70" s="59">
        <v>1E-4</v>
      </c>
      <c r="BH70" s="59">
        <v>1E-4</v>
      </c>
      <c r="BI70" s="59">
        <v>1E-4</v>
      </c>
      <c r="BJ70" s="59">
        <v>1E-4</v>
      </c>
      <c r="BK70" s="59">
        <v>1E-4</v>
      </c>
      <c r="BL70" s="59">
        <v>1E-4</v>
      </c>
      <c r="BM70" s="59">
        <v>1E-4</v>
      </c>
      <c r="BN70" s="59">
        <v>1E-4</v>
      </c>
      <c r="BO70" s="59">
        <v>1E-4</v>
      </c>
      <c r="BP70" s="59">
        <v>1E-4</v>
      </c>
      <c r="BQ70" s="59">
        <v>1E-4</v>
      </c>
      <c r="BR70" s="59">
        <v>1E-4</v>
      </c>
      <c r="BS70" s="59">
        <v>1E-4</v>
      </c>
      <c r="BT70" s="59">
        <v>1E-4</v>
      </c>
      <c r="BU70" s="59">
        <v>1E-4</v>
      </c>
      <c r="BV70" s="59">
        <v>1E-4</v>
      </c>
      <c r="BW70" s="59">
        <v>1E-4</v>
      </c>
      <c r="BX70" s="59">
        <v>1E-4</v>
      </c>
      <c r="BY70" s="59">
        <v>1E-4</v>
      </c>
      <c r="BZ70" s="59">
        <v>1E-4</v>
      </c>
      <c r="CA70" s="59">
        <v>1E-4</v>
      </c>
      <c r="CB70" s="59">
        <v>1E-4</v>
      </c>
      <c r="CC70" s="59">
        <v>1E-4</v>
      </c>
      <c r="CD70" s="59">
        <v>1E-4</v>
      </c>
      <c r="CE70" s="59">
        <v>1E-4</v>
      </c>
      <c r="CF70" s="59">
        <v>1E-4</v>
      </c>
      <c r="CG70" s="59">
        <v>1E-4</v>
      </c>
      <c r="CH70" s="59">
        <v>1E-4</v>
      </c>
      <c r="CI70" s="59">
        <v>1E-4</v>
      </c>
      <c r="CJ70" s="70">
        <f>2.91150664*1.2</f>
        <v>3.4938079679999996</v>
      </c>
      <c r="CK70" s="70">
        <f>2.91150664*1.2</f>
        <v>3.4938079679999996</v>
      </c>
      <c r="CL70" s="18">
        <v>1.0000000000000001E-9</v>
      </c>
      <c r="CM70" s="18">
        <v>1.0000000000000001E-9</v>
      </c>
      <c r="CN70" s="18">
        <v>1.0000000000000001E-9</v>
      </c>
      <c r="CO70" s="18">
        <v>1.0000000000000001E-9</v>
      </c>
      <c r="CP70" s="18">
        <v>1.0000000000000001E-9</v>
      </c>
      <c r="CQ70" s="18">
        <v>1.0000000000000001E-9</v>
      </c>
      <c r="CR70" s="59">
        <v>1.0000000000000001E-9</v>
      </c>
      <c r="CS70" s="59">
        <v>1.0000000000000001E-9</v>
      </c>
      <c r="CT70" s="59">
        <v>1.0000000000000001E-9</v>
      </c>
      <c r="CU70" s="59">
        <v>1.0000000000000001E-9</v>
      </c>
    </row>
    <row r="71" spans="1:99" s="1" customFormat="1" ht="69" customHeight="1" x14ac:dyDescent="0.2">
      <c r="A71" s="28" t="s">
        <v>83</v>
      </c>
      <c r="B71" s="29" t="s">
        <v>84</v>
      </c>
      <c r="C71" s="30" t="s">
        <v>143</v>
      </c>
      <c r="D71" s="31">
        <v>1.0000000000000001E-9</v>
      </c>
      <c r="E71" s="31">
        <v>1.0000000000000001E-9</v>
      </c>
      <c r="F71" s="31">
        <v>1.0000000000000001E-9</v>
      </c>
      <c r="G71" s="31">
        <v>1.0000000000000001E-9</v>
      </c>
      <c r="H71" s="31">
        <v>1.0000000000000001E-9</v>
      </c>
      <c r="I71" s="31">
        <v>1.0000000000000001E-9</v>
      </c>
      <c r="J71" s="31">
        <v>1.0000000000000001E-9</v>
      </c>
      <c r="K71" s="31">
        <v>1.0000000000000001E-9</v>
      </c>
      <c r="L71" s="31">
        <v>1.0000000000000001E-9</v>
      </c>
      <c r="M71" s="31">
        <v>1.0000000000000001E-9</v>
      </c>
      <c r="N71" s="31">
        <v>1.0000000000000001E-9</v>
      </c>
      <c r="O71" s="31">
        <v>1.0000000000000001E-9</v>
      </c>
      <c r="P71" s="31">
        <v>1.0000000000000001E-9</v>
      </c>
      <c r="Q71" s="31">
        <v>1.0000000000000001E-9</v>
      </c>
      <c r="R71" s="31">
        <v>1.0000000000000001E-9</v>
      </c>
      <c r="S71" s="31">
        <v>1.0000000000000001E-9</v>
      </c>
      <c r="T71" s="31">
        <v>1.0000000000000001E-9</v>
      </c>
      <c r="U71" s="31">
        <v>1.0000000000000001E-9</v>
      </c>
      <c r="V71" s="31">
        <v>1.0000000000000001E-9</v>
      </c>
      <c r="W71" s="31">
        <v>1.0000000000000001E-9</v>
      </c>
      <c r="X71" s="31">
        <v>1.0000000000000001E-9</v>
      </c>
      <c r="Y71" s="31">
        <v>1.0000000000000001E-9</v>
      </c>
      <c r="Z71" s="31">
        <v>1.0000000000000001E-9</v>
      </c>
      <c r="AA71" s="31">
        <v>1.0000000000000001E-9</v>
      </c>
      <c r="AB71" s="31">
        <v>1.0000000000000001E-9</v>
      </c>
      <c r="AC71" s="31">
        <v>1.0000000000000001E-9</v>
      </c>
      <c r="AD71" s="31">
        <v>1.0000000000000001E-9</v>
      </c>
      <c r="AE71" s="31">
        <v>1.0000000000000001E-9</v>
      </c>
      <c r="AF71" s="31">
        <v>1.0000000000000001E-9</v>
      </c>
      <c r="AG71" s="31">
        <v>1.0000000000000001E-9</v>
      </c>
      <c r="AH71" s="31">
        <v>1.0000000000000001E-9</v>
      </c>
      <c r="AI71" s="31">
        <v>1.0000000000000001E-9</v>
      </c>
      <c r="AJ71" s="31">
        <v>1.0000000000000001E-9</v>
      </c>
      <c r="AK71" s="31">
        <v>1.0000000000000001E-9</v>
      </c>
      <c r="AL71" s="31">
        <v>1.0000000000000001E-9</v>
      </c>
      <c r="AM71" s="31">
        <v>1.0000000000000001E-9</v>
      </c>
      <c r="AN71" s="31">
        <v>1.0000000000000001E-9</v>
      </c>
      <c r="AO71" s="31">
        <v>1.0000000000000001E-9</v>
      </c>
      <c r="AP71" s="31">
        <v>1.0000000000000001E-9</v>
      </c>
      <c r="AQ71" s="31">
        <v>1.0000000000000001E-9</v>
      </c>
      <c r="AR71" s="31">
        <v>1.0000000000000001E-9</v>
      </c>
      <c r="AS71" s="31">
        <v>1.0000000000000001E-9</v>
      </c>
      <c r="AT71" s="31">
        <v>1.0000000000000001E-9</v>
      </c>
      <c r="AU71" s="31">
        <v>1.0000000000000001E-9</v>
      </c>
      <c r="AV71" s="31">
        <v>1.0000000000000001E-9</v>
      </c>
      <c r="AW71" s="31">
        <v>1.0000000000000001E-9</v>
      </c>
      <c r="AX71" s="31">
        <v>1.0000000000000001E-9</v>
      </c>
      <c r="AY71" s="31">
        <v>1.0000000000000001E-9</v>
      </c>
      <c r="AZ71" s="33">
        <v>1.0000000000000001E-9</v>
      </c>
      <c r="BA71" s="33">
        <v>1.0000000000000001E-9</v>
      </c>
      <c r="BB71" s="33">
        <v>1.0000000000000001E-9</v>
      </c>
      <c r="BC71" s="33">
        <v>1.0000000000000001E-9</v>
      </c>
      <c r="BD71" s="31">
        <v>1.0000000000000001E-9</v>
      </c>
      <c r="BE71" s="31">
        <v>1.0000000000000001E-9</v>
      </c>
      <c r="BF71" s="31">
        <v>1.0000000000000001E-9</v>
      </c>
      <c r="BG71" s="31">
        <v>1.0000000000000001E-9</v>
      </c>
      <c r="BH71" s="31">
        <v>1.0000000000000001E-9</v>
      </c>
      <c r="BI71" s="31">
        <v>1.0000000000000001E-9</v>
      </c>
      <c r="BJ71" s="31">
        <v>1.0000000000000001E-9</v>
      </c>
      <c r="BK71" s="31">
        <v>1.0000000000000001E-9</v>
      </c>
      <c r="BL71" s="31">
        <v>1.0000000000000001E-9</v>
      </c>
      <c r="BM71" s="31">
        <v>1.0000000000000001E-9</v>
      </c>
      <c r="BN71" s="31">
        <v>1.0000000000000001E-9</v>
      </c>
      <c r="BO71" s="31">
        <v>1.0000000000000001E-9</v>
      </c>
      <c r="BP71" s="31">
        <v>1.0000000000000001E-9</v>
      </c>
      <c r="BQ71" s="31">
        <v>1.0000000000000001E-9</v>
      </c>
      <c r="BR71" s="31">
        <v>1.0000000000000001E-9</v>
      </c>
      <c r="BS71" s="31">
        <v>1.0000000000000001E-9</v>
      </c>
      <c r="BT71" s="31">
        <v>1.0000000000000001E-9</v>
      </c>
      <c r="BU71" s="31">
        <v>1.0000000000000001E-9</v>
      </c>
      <c r="BV71" s="31">
        <v>1.0000000000000001E-9</v>
      </c>
      <c r="BW71" s="31">
        <v>1.0000000000000001E-9</v>
      </c>
      <c r="BX71" s="31">
        <v>1.0000000000000001E-9</v>
      </c>
      <c r="BY71" s="31">
        <v>1.0000000000000001E-9</v>
      </c>
      <c r="BZ71" s="31">
        <v>1.0000000000000001E-9</v>
      </c>
      <c r="CA71" s="31">
        <v>1.0000000000000001E-9</v>
      </c>
      <c r="CB71" s="31">
        <v>1.0000000000000001E-9</v>
      </c>
      <c r="CC71" s="31">
        <v>1.0000000000000001E-9</v>
      </c>
      <c r="CD71" s="31">
        <v>1.0000000000000001E-9</v>
      </c>
      <c r="CE71" s="31">
        <v>1.0000000000000001E-9</v>
      </c>
      <c r="CF71" s="31">
        <v>1.0000000000000001E-9</v>
      </c>
      <c r="CG71" s="31">
        <v>1.0000000000000001E-9</v>
      </c>
      <c r="CH71" s="31">
        <v>1.0000000000000001E-9</v>
      </c>
      <c r="CI71" s="31">
        <v>1.0000000000000001E-9</v>
      </c>
      <c r="CJ71" s="31">
        <v>1.0000000000000001E-9</v>
      </c>
      <c r="CK71" s="31">
        <v>1.0000000000000001E-9</v>
      </c>
      <c r="CL71" s="31">
        <v>1.0000000000000001E-9</v>
      </c>
      <c r="CM71" s="31">
        <v>1.0000000000000001E-9</v>
      </c>
      <c r="CN71" s="31">
        <v>1.0000000000000001E-9</v>
      </c>
      <c r="CO71" s="31">
        <v>1.0000000000000001E-9</v>
      </c>
      <c r="CP71" s="31">
        <v>1.0000000000000001E-9</v>
      </c>
      <c r="CQ71" s="31">
        <v>1.0000000000000001E-9</v>
      </c>
      <c r="CR71" s="31">
        <v>1.0000000000000001E-9</v>
      </c>
      <c r="CS71" s="31">
        <v>1.0000000000000001E-9</v>
      </c>
      <c r="CT71" s="31">
        <v>1.0000000000000001E-9</v>
      </c>
      <c r="CU71" s="31">
        <v>1.0000000000000001E-9</v>
      </c>
    </row>
    <row r="72" spans="1:99" s="1" customFormat="1" ht="47.25" x14ac:dyDescent="0.2">
      <c r="A72" s="28" t="s">
        <v>85</v>
      </c>
      <c r="B72" s="29" t="s">
        <v>86</v>
      </c>
      <c r="C72" s="30" t="s">
        <v>143</v>
      </c>
      <c r="D72" s="31">
        <v>1E-10</v>
      </c>
      <c r="E72" s="31">
        <v>1E-10</v>
      </c>
      <c r="F72" s="31">
        <v>1E-10</v>
      </c>
      <c r="G72" s="31">
        <v>1E-10</v>
      </c>
      <c r="H72" s="31">
        <v>1E-10</v>
      </c>
      <c r="I72" s="31">
        <v>1E-10</v>
      </c>
      <c r="J72" s="31">
        <v>1E-10</v>
      </c>
      <c r="K72" s="31">
        <v>1E-10</v>
      </c>
      <c r="L72" s="31">
        <v>1E-10</v>
      </c>
      <c r="M72" s="31">
        <v>1E-10</v>
      </c>
      <c r="N72" s="31">
        <v>1E-10</v>
      </c>
      <c r="O72" s="31">
        <v>1E-10</v>
      </c>
      <c r="P72" s="31">
        <v>1E-10</v>
      </c>
      <c r="Q72" s="31">
        <v>1E-10</v>
      </c>
      <c r="R72" s="31">
        <v>1E-10</v>
      </c>
      <c r="S72" s="31">
        <v>1E-10</v>
      </c>
      <c r="T72" s="31">
        <v>1E-10</v>
      </c>
      <c r="U72" s="31">
        <v>1E-10</v>
      </c>
      <c r="V72" s="31">
        <v>1E-10</v>
      </c>
      <c r="W72" s="31">
        <v>1E-10</v>
      </c>
      <c r="X72" s="31">
        <v>1E-10</v>
      </c>
      <c r="Y72" s="31">
        <v>1E-10</v>
      </c>
      <c r="Z72" s="31">
        <v>1E-10</v>
      </c>
      <c r="AA72" s="31">
        <v>1E-10</v>
      </c>
      <c r="AB72" s="31">
        <v>1E-10</v>
      </c>
      <c r="AC72" s="31">
        <v>1E-10</v>
      </c>
      <c r="AD72" s="31">
        <v>1E-10</v>
      </c>
      <c r="AE72" s="31">
        <v>1E-10</v>
      </c>
      <c r="AF72" s="31">
        <v>1E-10</v>
      </c>
      <c r="AG72" s="31">
        <v>1E-10</v>
      </c>
      <c r="AH72" s="31">
        <v>1E-10</v>
      </c>
      <c r="AI72" s="31">
        <v>1E-10</v>
      </c>
      <c r="AJ72" s="31">
        <v>1E-10</v>
      </c>
      <c r="AK72" s="31">
        <v>1E-10</v>
      </c>
      <c r="AL72" s="31">
        <v>1E-10</v>
      </c>
      <c r="AM72" s="31">
        <v>1E-10</v>
      </c>
      <c r="AN72" s="31">
        <v>1E-10</v>
      </c>
      <c r="AO72" s="31">
        <v>1E-10</v>
      </c>
      <c r="AP72" s="31">
        <v>1E-10</v>
      </c>
      <c r="AQ72" s="31">
        <v>1E-10</v>
      </c>
      <c r="AR72" s="31">
        <v>1E-10</v>
      </c>
      <c r="AS72" s="31">
        <v>1E-10</v>
      </c>
      <c r="AT72" s="31">
        <v>1E-10</v>
      </c>
      <c r="AU72" s="31">
        <v>1E-10</v>
      </c>
      <c r="AV72" s="31">
        <v>1E-10</v>
      </c>
      <c r="AW72" s="31">
        <v>1E-10</v>
      </c>
      <c r="AX72" s="31">
        <v>1E-10</v>
      </c>
      <c r="AY72" s="31">
        <v>1E-10</v>
      </c>
      <c r="AZ72" s="33">
        <v>1E-10</v>
      </c>
      <c r="BA72" s="33">
        <v>1E-10</v>
      </c>
      <c r="BB72" s="33">
        <v>1E-10</v>
      </c>
      <c r="BC72" s="33">
        <v>1E-10</v>
      </c>
      <c r="BD72" s="31">
        <v>1E-10</v>
      </c>
      <c r="BE72" s="31">
        <v>1E-10</v>
      </c>
      <c r="BF72" s="31">
        <v>1E-10</v>
      </c>
      <c r="BG72" s="31">
        <v>1E-10</v>
      </c>
      <c r="BH72" s="31">
        <v>1E-10</v>
      </c>
      <c r="BI72" s="31">
        <v>1E-10</v>
      </c>
      <c r="BJ72" s="31">
        <v>1E-10</v>
      </c>
      <c r="BK72" s="31">
        <v>1E-10</v>
      </c>
      <c r="BL72" s="31">
        <v>1E-10</v>
      </c>
      <c r="BM72" s="31">
        <v>1E-10</v>
      </c>
      <c r="BN72" s="31">
        <v>1E-10</v>
      </c>
      <c r="BO72" s="31">
        <v>1E-10</v>
      </c>
      <c r="BP72" s="31">
        <v>1E-10</v>
      </c>
      <c r="BQ72" s="31">
        <v>1E-10</v>
      </c>
      <c r="BR72" s="31">
        <v>1E-10</v>
      </c>
      <c r="BS72" s="31">
        <v>1E-10</v>
      </c>
      <c r="BT72" s="31">
        <v>1E-10</v>
      </c>
      <c r="BU72" s="31">
        <v>1E-10</v>
      </c>
      <c r="BV72" s="31">
        <v>1E-10</v>
      </c>
      <c r="BW72" s="31">
        <v>1E-10</v>
      </c>
      <c r="BX72" s="31">
        <v>1E-10</v>
      </c>
      <c r="BY72" s="31">
        <v>1E-10</v>
      </c>
      <c r="BZ72" s="31">
        <v>1E-10</v>
      </c>
      <c r="CA72" s="31">
        <v>1E-10</v>
      </c>
      <c r="CB72" s="31">
        <v>1E-10</v>
      </c>
      <c r="CC72" s="31">
        <v>1E-10</v>
      </c>
      <c r="CD72" s="31">
        <v>1E-10</v>
      </c>
      <c r="CE72" s="31">
        <v>1E-10</v>
      </c>
      <c r="CF72" s="31">
        <v>1E-10</v>
      </c>
      <c r="CG72" s="31">
        <v>1E-10</v>
      </c>
      <c r="CH72" s="31">
        <v>1E-10</v>
      </c>
      <c r="CI72" s="31">
        <v>1E-10</v>
      </c>
      <c r="CJ72" s="31">
        <v>1E-10</v>
      </c>
      <c r="CK72" s="31">
        <v>1E-10</v>
      </c>
      <c r="CL72" s="31">
        <v>1E-10</v>
      </c>
      <c r="CM72" s="31">
        <v>1E-10</v>
      </c>
      <c r="CN72" s="31">
        <v>1E-10</v>
      </c>
      <c r="CO72" s="31">
        <v>1E-10</v>
      </c>
      <c r="CP72" s="31">
        <v>1E-10</v>
      </c>
      <c r="CQ72" s="31">
        <v>1E-10</v>
      </c>
      <c r="CR72" s="31">
        <v>1E-10</v>
      </c>
      <c r="CS72" s="31">
        <v>1E-10</v>
      </c>
      <c r="CT72" s="31">
        <v>1E-10</v>
      </c>
      <c r="CU72" s="31">
        <v>1E-10</v>
      </c>
    </row>
    <row r="73" spans="1:99" s="1" customFormat="1" ht="76.5" customHeight="1" x14ac:dyDescent="0.2">
      <c r="A73" s="28" t="s">
        <v>87</v>
      </c>
      <c r="B73" s="29" t="s">
        <v>88</v>
      </c>
      <c r="C73" s="30" t="s">
        <v>143</v>
      </c>
      <c r="D73" s="31">
        <v>9.9999999999999998E-13</v>
      </c>
      <c r="E73" s="31">
        <v>9.9999999999999998E-13</v>
      </c>
      <c r="F73" s="31">
        <v>9.9999999999999998E-13</v>
      </c>
      <c r="G73" s="31">
        <v>9.9999999999999998E-13</v>
      </c>
      <c r="H73" s="31">
        <v>9.9999999999999998E-13</v>
      </c>
      <c r="I73" s="31">
        <v>9.9999999999999998E-13</v>
      </c>
      <c r="J73" s="31">
        <v>9.9999999999999998E-13</v>
      </c>
      <c r="K73" s="31">
        <v>9.9999999999999998E-13</v>
      </c>
      <c r="L73" s="31">
        <v>9.9999999999999998E-13</v>
      </c>
      <c r="M73" s="31">
        <v>9.9999999999999998E-13</v>
      </c>
      <c r="N73" s="31">
        <v>9.9999999999999998E-13</v>
      </c>
      <c r="O73" s="31">
        <v>9.9999999999999998E-13</v>
      </c>
      <c r="P73" s="31">
        <v>9.9999999999999998E-13</v>
      </c>
      <c r="Q73" s="31">
        <v>9.9999999999999998E-13</v>
      </c>
      <c r="R73" s="31">
        <v>9.9999999999999998E-13</v>
      </c>
      <c r="S73" s="31">
        <v>9.9999999999999998E-13</v>
      </c>
      <c r="T73" s="31">
        <v>9.9999999999999998E-13</v>
      </c>
      <c r="U73" s="31">
        <v>9.9999999999999998E-13</v>
      </c>
      <c r="V73" s="31">
        <v>9.9999999999999998E-13</v>
      </c>
      <c r="W73" s="31">
        <v>9.9999999999999998E-13</v>
      </c>
      <c r="X73" s="31">
        <v>9.9999999999999998E-13</v>
      </c>
      <c r="Y73" s="31">
        <v>9.9999999999999998E-13</v>
      </c>
      <c r="Z73" s="31">
        <v>9.9999999999999998E-13</v>
      </c>
      <c r="AA73" s="31">
        <v>9.9999999999999998E-13</v>
      </c>
      <c r="AB73" s="31">
        <v>9.9999999999999998E-13</v>
      </c>
      <c r="AC73" s="31">
        <v>9.9999999999999998E-13</v>
      </c>
      <c r="AD73" s="31">
        <v>9.9999999999999998E-13</v>
      </c>
      <c r="AE73" s="31">
        <v>9.9999999999999998E-13</v>
      </c>
      <c r="AF73" s="31">
        <v>9.9999999999999998E-13</v>
      </c>
      <c r="AG73" s="31">
        <v>9.9999999999999998E-13</v>
      </c>
      <c r="AH73" s="31">
        <v>9.9999999999999998E-13</v>
      </c>
      <c r="AI73" s="31">
        <v>9.9999999999999998E-13</v>
      </c>
      <c r="AJ73" s="31">
        <v>9.9999999999999998E-13</v>
      </c>
      <c r="AK73" s="31">
        <v>9.9999999999999998E-13</v>
      </c>
      <c r="AL73" s="31">
        <v>9.9999999999999998E-13</v>
      </c>
      <c r="AM73" s="31">
        <v>9.9999999999999998E-13</v>
      </c>
      <c r="AN73" s="31">
        <v>9.9999999999999998E-13</v>
      </c>
      <c r="AO73" s="31">
        <v>9.9999999999999998E-13</v>
      </c>
      <c r="AP73" s="31">
        <v>9.9999999999999998E-13</v>
      </c>
      <c r="AQ73" s="31">
        <v>9.9999999999999998E-13</v>
      </c>
      <c r="AR73" s="31">
        <v>9.9999999999999998E-13</v>
      </c>
      <c r="AS73" s="31">
        <v>9.9999999999999998E-13</v>
      </c>
      <c r="AT73" s="31">
        <v>9.9999999999999998E-13</v>
      </c>
      <c r="AU73" s="31">
        <v>9.9999999999999998E-13</v>
      </c>
      <c r="AV73" s="31">
        <v>9.9999999999999998E-13</v>
      </c>
      <c r="AW73" s="31">
        <v>9.9999999999999998E-13</v>
      </c>
      <c r="AX73" s="31">
        <v>9.9999999999999998E-13</v>
      </c>
      <c r="AY73" s="31">
        <v>9.9999999999999998E-13</v>
      </c>
      <c r="AZ73" s="33">
        <v>9.9999999999999998E-13</v>
      </c>
      <c r="BA73" s="33">
        <v>9.9999999999999998E-13</v>
      </c>
      <c r="BB73" s="33">
        <v>9.9999999999999998E-13</v>
      </c>
      <c r="BC73" s="33">
        <v>9.9999999999999998E-13</v>
      </c>
      <c r="BD73" s="31">
        <v>9.9999999999999998E-13</v>
      </c>
      <c r="BE73" s="31">
        <v>9.9999999999999998E-13</v>
      </c>
      <c r="BF73" s="31">
        <v>9.9999999999999998E-13</v>
      </c>
      <c r="BG73" s="31">
        <v>9.9999999999999998E-13</v>
      </c>
      <c r="BH73" s="31">
        <v>9.9999999999999998E-13</v>
      </c>
      <c r="BI73" s="31">
        <v>9.9999999999999998E-13</v>
      </c>
      <c r="BJ73" s="31">
        <v>9.9999999999999998E-13</v>
      </c>
      <c r="BK73" s="31">
        <v>9.9999999999999998E-13</v>
      </c>
      <c r="BL73" s="31">
        <v>9.9999999999999998E-13</v>
      </c>
      <c r="BM73" s="31">
        <v>9.9999999999999998E-13</v>
      </c>
      <c r="BN73" s="31">
        <v>9.9999999999999998E-13</v>
      </c>
      <c r="BO73" s="31">
        <v>9.9999999999999998E-13</v>
      </c>
      <c r="BP73" s="31">
        <v>9.9999999999999998E-13</v>
      </c>
      <c r="BQ73" s="31">
        <v>9.9999999999999998E-13</v>
      </c>
      <c r="BR73" s="31">
        <v>9.9999999999999998E-13</v>
      </c>
      <c r="BS73" s="31">
        <v>9.9999999999999998E-13</v>
      </c>
      <c r="BT73" s="31">
        <v>9.9999999999999998E-13</v>
      </c>
      <c r="BU73" s="31">
        <v>9.9999999999999998E-13</v>
      </c>
      <c r="BV73" s="31">
        <v>9.9999999999999998E-13</v>
      </c>
      <c r="BW73" s="31">
        <v>9.9999999999999998E-13</v>
      </c>
      <c r="BX73" s="31">
        <v>9.9999999999999998E-13</v>
      </c>
      <c r="BY73" s="31">
        <v>9.9999999999999998E-13</v>
      </c>
      <c r="BZ73" s="31">
        <v>9.9999999999999998E-13</v>
      </c>
      <c r="CA73" s="31">
        <v>9.9999999999999998E-13</v>
      </c>
      <c r="CB73" s="31">
        <v>9.9999999999999998E-13</v>
      </c>
      <c r="CC73" s="31">
        <v>9.9999999999999998E-13</v>
      </c>
      <c r="CD73" s="31">
        <v>9.9999999999999998E-13</v>
      </c>
      <c r="CE73" s="31">
        <v>9.9999999999999998E-13</v>
      </c>
      <c r="CF73" s="31">
        <v>9.9999999999999998E-13</v>
      </c>
      <c r="CG73" s="31">
        <v>9.9999999999999998E-13</v>
      </c>
      <c r="CH73" s="31">
        <v>9.9999999999999998E-13</v>
      </c>
      <c r="CI73" s="31">
        <v>9.9999999999999998E-13</v>
      </c>
      <c r="CJ73" s="31">
        <v>9.9999999999999998E-13</v>
      </c>
      <c r="CK73" s="31">
        <v>9.9999999999999998E-13</v>
      </c>
      <c r="CL73" s="31">
        <v>9.9999999999999998E-13</v>
      </c>
      <c r="CM73" s="31">
        <v>9.9999999999999998E-13</v>
      </c>
      <c r="CN73" s="31">
        <v>9.9999999999999998E-13</v>
      </c>
      <c r="CO73" s="31">
        <v>9.9999999999999998E-13</v>
      </c>
      <c r="CP73" s="31">
        <v>9.9999999999999998E-13</v>
      </c>
      <c r="CQ73" s="31">
        <v>9.9999999999999998E-13</v>
      </c>
      <c r="CR73" s="31">
        <v>9.9999999999999998E-13</v>
      </c>
      <c r="CS73" s="31">
        <v>9.9999999999999998E-13</v>
      </c>
      <c r="CT73" s="31">
        <v>9.9999999999999998E-13</v>
      </c>
      <c r="CU73" s="31">
        <v>9.9999999999999998E-13</v>
      </c>
    </row>
    <row r="74" spans="1:99" s="1" customFormat="1" ht="47.25" x14ac:dyDescent="0.2">
      <c r="A74" s="28" t="s">
        <v>130</v>
      </c>
      <c r="B74" s="29" t="s">
        <v>131</v>
      </c>
      <c r="C74" s="30" t="s">
        <v>143</v>
      </c>
      <c r="D74" s="37">
        <f>D75+G76</f>
        <v>1.001E-8</v>
      </c>
      <c r="E74" s="37">
        <f t="shared" ref="E74:BP74" si="130">E75+E76</f>
        <v>1.001E-8</v>
      </c>
      <c r="F74" s="37">
        <f t="shared" si="130"/>
        <v>1.001E-8</v>
      </c>
      <c r="G74" s="37">
        <f t="shared" si="130"/>
        <v>1.001E-8</v>
      </c>
      <c r="H74" s="37">
        <f t="shared" si="130"/>
        <v>1.001E-8</v>
      </c>
      <c r="I74" s="37">
        <f t="shared" si="130"/>
        <v>1.001E-8</v>
      </c>
      <c r="J74" s="37">
        <f t="shared" si="130"/>
        <v>1.001E-8</v>
      </c>
      <c r="K74" s="37">
        <f t="shared" si="130"/>
        <v>1.001E-8</v>
      </c>
      <c r="L74" s="37">
        <f t="shared" si="130"/>
        <v>1.001E-8</v>
      </c>
      <c r="M74" s="37">
        <f t="shared" si="130"/>
        <v>1.001E-8</v>
      </c>
      <c r="N74" s="37">
        <f t="shared" si="130"/>
        <v>1.001E-8</v>
      </c>
      <c r="O74" s="37">
        <f t="shared" si="130"/>
        <v>1.001E-8</v>
      </c>
      <c r="P74" s="37">
        <f t="shared" si="130"/>
        <v>1.001E-8</v>
      </c>
      <c r="Q74" s="37">
        <f t="shared" si="130"/>
        <v>1.001E-8</v>
      </c>
      <c r="R74" s="37">
        <f t="shared" si="130"/>
        <v>1.001E-8</v>
      </c>
      <c r="S74" s="37">
        <f t="shared" si="130"/>
        <v>1.001E-8</v>
      </c>
      <c r="T74" s="37">
        <f t="shared" si="130"/>
        <v>1.001E-8</v>
      </c>
      <c r="U74" s="37">
        <f t="shared" si="130"/>
        <v>1.001E-8</v>
      </c>
      <c r="V74" s="37">
        <f t="shared" si="130"/>
        <v>1.001E-8</v>
      </c>
      <c r="W74" s="37">
        <f t="shared" si="130"/>
        <v>1.001E-8</v>
      </c>
      <c r="X74" s="37">
        <f t="shared" si="130"/>
        <v>1.001E-8</v>
      </c>
      <c r="Y74" s="37">
        <f t="shared" si="130"/>
        <v>1.001E-8</v>
      </c>
      <c r="Z74" s="37">
        <f t="shared" si="130"/>
        <v>1.001E-8</v>
      </c>
      <c r="AA74" s="37">
        <f t="shared" si="130"/>
        <v>1.001E-8</v>
      </c>
      <c r="AB74" s="37">
        <f t="shared" si="130"/>
        <v>1.001E-8</v>
      </c>
      <c r="AC74" s="37">
        <f t="shared" si="130"/>
        <v>1.001E-8</v>
      </c>
      <c r="AD74" s="37">
        <f t="shared" si="130"/>
        <v>1.001E-8</v>
      </c>
      <c r="AE74" s="37">
        <f t="shared" si="130"/>
        <v>1.001E-8</v>
      </c>
      <c r="AF74" s="37">
        <f t="shared" si="130"/>
        <v>1.001E-8</v>
      </c>
      <c r="AG74" s="37">
        <f t="shared" si="130"/>
        <v>1.001E-8</v>
      </c>
      <c r="AH74" s="37">
        <f t="shared" si="130"/>
        <v>1.001E-8</v>
      </c>
      <c r="AI74" s="37">
        <f t="shared" si="130"/>
        <v>1.001E-8</v>
      </c>
      <c r="AJ74" s="37">
        <f t="shared" si="130"/>
        <v>1.001E-8</v>
      </c>
      <c r="AK74" s="37">
        <f t="shared" si="130"/>
        <v>1.001E-8</v>
      </c>
      <c r="AL74" s="37">
        <f t="shared" si="130"/>
        <v>1.001E-8</v>
      </c>
      <c r="AM74" s="37">
        <f t="shared" si="130"/>
        <v>1.001E-8</v>
      </c>
      <c r="AN74" s="37">
        <f t="shared" si="130"/>
        <v>1.001E-8</v>
      </c>
      <c r="AO74" s="37">
        <f t="shared" si="130"/>
        <v>1.001E-8</v>
      </c>
      <c r="AP74" s="37">
        <f t="shared" si="130"/>
        <v>1.001E-8</v>
      </c>
      <c r="AQ74" s="37">
        <f t="shared" si="130"/>
        <v>1.001E-8</v>
      </c>
      <c r="AR74" s="37">
        <f t="shared" si="130"/>
        <v>1.001E-8</v>
      </c>
      <c r="AS74" s="37">
        <f t="shared" si="130"/>
        <v>1.001E-8</v>
      </c>
      <c r="AT74" s="37">
        <f t="shared" si="130"/>
        <v>1.001E-8</v>
      </c>
      <c r="AU74" s="37">
        <f t="shared" si="130"/>
        <v>1.001E-8</v>
      </c>
      <c r="AV74" s="37">
        <f t="shared" si="130"/>
        <v>1.001E-8</v>
      </c>
      <c r="AW74" s="37">
        <f t="shared" si="130"/>
        <v>1.001E-8</v>
      </c>
      <c r="AX74" s="37">
        <f t="shared" si="130"/>
        <v>1.001E-8</v>
      </c>
      <c r="AY74" s="37">
        <f t="shared" si="130"/>
        <v>1.001E-8</v>
      </c>
      <c r="AZ74" s="33">
        <f t="shared" si="130"/>
        <v>1.001E-8</v>
      </c>
      <c r="BA74" s="33">
        <f t="shared" si="130"/>
        <v>1.001E-8</v>
      </c>
      <c r="BB74" s="33">
        <f t="shared" si="130"/>
        <v>1.001E-8</v>
      </c>
      <c r="BC74" s="33">
        <f t="shared" si="130"/>
        <v>1.001E-8</v>
      </c>
      <c r="BD74" s="37">
        <f t="shared" si="130"/>
        <v>1.001E-8</v>
      </c>
      <c r="BE74" s="37">
        <f t="shared" si="130"/>
        <v>1.001E-8</v>
      </c>
      <c r="BF74" s="37">
        <f t="shared" si="130"/>
        <v>1.001E-8</v>
      </c>
      <c r="BG74" s="37">
        <f t="shared" si="130"/>
        <v>1.001E-8</v>
      </c>
      <c r="BH74" s="37">
        <f t="shared" si="130"/>
        <v>1.001E-8</v>
      </c>
      <c r="BI74" s="37">
        <f t="shared" si="130"/>
        <v>1.001E-8</v>
      </c>
      <c r="BJ74" s="37">
        <f t="shared" si="130"/>
        <v>1.001E-8</v>
      </c>
      <c r="BK74" s="37">
        <f t="shared" si="130"/>
        <v>1.001E-8</v>
      </c>
      <c r="BL74" s="37">
        <f t="shared" si="130"/>
        <v>1.001E-8</v>
      </c>
      <c r="BM74" s="37">
        <f t="shared" si="130"/>
        <v>1.001E-8</v>
      </c>
      <c r="BN74" s="37">
        <f t="shared" si="130"/>
        <v>1.001E-8</v>
      </c>
      <c r="BO74" s="37">
        <f t="shared" si="130"/>
        <v>1.001E-8</v>
      </c>
      <c r="BP74" s="37">
        <f t="shared" si="130"/>
        <v>1.001E-8</v>
      </c>
      <c r="BQ74" s="37">
        <f t="shared" ref="BQ74:CU74" si="131">BQ75+BQ76</f>
        <v>1.001E-8</v>
      </c>
      <c r="BR74" s="37">
        <f t="shared" si="131"/>
        <v>1.001E-8</v>
      </c>
      <c r="BS74" s="37">
        <f t="shared" si="131"/>
        <v>1.001E-8</v>
      </c>
      <c r="BT74" s="37">
        <f t="shared" si="131"/>
        <v>1.001E-8</v>
      </c>
      <c r="BU74" s="37">
        <f t="shared" si="131"/>
        <v>1.001E-8</v>
      </c>
      <c r="BV74" s="37">
        <f t="shared" si="131"/>
        <v>1.001E-8</v>
      </c>
      <c r="BW74" s="37">
        <f t="shared" si="131"/>
        <v>1.001E-8</v>
      </c>
      <c r="BX74" s="37">
        <f t="shared" si="131"/>
        <v>1.001E-8</v>
      </c>
      <c r="BY74" s="37">
        <f t="shared" si="131"/>
        <v>1.001E-8</v>
      </c>
      <c r="BZ74" s="37">
        <f t="shared" si="131"/>
        <v>1.001E-8</v>
      </c>
      <c r="CA74" s="37">
        <f t="shared" si="131"/>
        <v>1.001E-8</v>
      </c>
      <c r="CB74" s="37">
        <f t="shared" si="131"/>
        <v>1.001E-8</v>
      </c>
      <c r="CC74" s="37">
        <f t="shared" si="131"/>
        <v>1.001E-8</v>
      </c>
      <c r="CD74" s="37">
        <f t="shared" si="131"/>
        <v>1.001E-8</v>
      </c>
      <c r="CE74" s="37">
        <f t="shared" si="131"/>
        <v>1.001E-8</v>
      </c>
      <c r="CF74" s="37">
        <f t="shared" si="131"/>
        <v>1.001E-8</v>
      </c>
      <c r="CG74" s="37">
        <f t="shared" si="131"/>
        <v>1.001E-8</v>
      </c>
      <c r="CH74" s="37">
        <f t="shared" si="131"/>
        <v>1.001E-8</v>
      </c>
      <c r="CI74" s="37">
        <f t="shared" si="131"/>
        <v>1.001E-8</v>
      </c>
      <c r="CJ74" s="37">
        <f t="shared" si="131"/>
        <v>1.001E-8</v>
      </c>
      <c r="CK74" s="37">
        <f t="shared" si="131"/>
        <v>1.001E-8</v>
      </c>
      <c r="CL74" s="37">
        <f t="shared" si="131"/>
        <v>1.001E-8</v>
      </c>
      <c r="CM74" s="37">
        <f t="shared" si="131"/>
        <v>1.001E-8</v>
      </c>
      <c r="CN74" s="37">
        <f t="shared" si="131"/>
        <v>1.001E-8</v>
      </c>
      <c r="CO74" s="37">
        <f t="shared" si="131"/>
        <v>1.001E-8</v>
      </c>
      <c r="CP74" s="37">
        <f t="shared" si="131"/>
        <v>1.001E-8</v>
      </c>
      <c r="CQ74" s="37">
        <f t="shared" si="131"/>
        <v>1.001E-8</v>
      </c>
      <c r="CR74" s="37">
        <f t="shared" si="131"/>
        <v>1.001E-8</v>
      </c>
      <c r="CS74" s="37">
        <f t="shared" si="131"/>
        <v>1.001E-8</v>
      </c>
      <c r="CT74" s="37">
        <f t="shared" si="131"/>
        <v>1.001E-8</v>
      </c>
      <c r="CU74" s="37">
        <f t="shared" si="131"/>
        <v>1.001E-8</v>
      </c>
    </row>
    <row r="75" spans="1:99" s="1" customFormat="1" ht="57.75" customHeight="1" x14ac:dyDescent="0.2">
      <c r="A75" s="28" t="s">
        <v>132</v>
      </c>
      <c r="B75" s="29" t="s">
        <v>133</v>
      </c>
      <c r="C75" s="30" t="s">
        <v>143</v>
      </c>
      <c r="D75" s="37">
        <v>1E-8</v>
      </c>
      <c r="E75" s="37">
        <v>1E-8</v>
      </c>
      <c r="F75" s="37">
        <v>1E-8</v>
      </c>
      <c r="G75" s="37">
        <v>1E-8</v>
      </c>
      <c r="H75" s="37">
        <v>1E-8</v>
      </c>
      <c r="I75" s="37">
        <v>1E-8</v>
      </c>
      <c r="J75" s="37">
        <v>1E-8</v>
      </c>
      <c r="K75" s="37">
        <v>1E-8</v>
      </c>
      <c r="L75" s="37">
        <v>1E-8</v>
      </c>
      <c r="M75" s="37">
        <v>1E-8</v>
      </c>
      <c r="N75" s="37">
        <v>1E-8</v>
      </c>
      <c r="O75" s="37">
        <v>1E-8</v>
      </c>
      <c r="P75" s="37">
        <v>1E-8</v>
      </c>
      <c r="Q75" s="37">
        <v>1E-8</v>
      </c>
      <c r="R75" s="37">
        <v>1E-8</v>
      </c>
      <c r="S75" s="37">
        <v>1E-8</v>
      </c>
      <c r="T75" s="37">
        <v>1E-8</v>
      </c>
      <c r="U75" s="37">
        <v>1E-8</v>
      </c>
      <c r="V75" s="37">
        <v>1E-8</v>
      </c>
      <c r="W75" s="37">
        <v>1E-8</v>
      </c>
      <c r="X75" s="37">
        <v>1E-8</v>
      </c>
      <c r="Y75" s="37">
        <v>1E-8</v>
      </c>
      <c r="Z75" s="37">
        <v>1E-8</v>
      </c>
      <c r="AA75" s="37">
        <v>1E-8</v>
      </c>
      <c r="AB75" s="37">
        <v>1E-8</v>
      </c>
      <c r="AC75" s="37">
        <v>1E-8</v>
      </c>
      <c r="AD75" s="37">
        <v>1E-8</v>
      </c>
      <c r="AE75" s="37">
        <v>1E-8</v>
      </c>
      <c r="AF75" s="37">
        <v>1E-8</v>
      </c>
      <c r="AG75" s="37">
        <v>1E-8</v>
      </c>
      <c r="AH75" s="37">
        <v>1E-8</v>
      </c>
      <c r="AI75" s="37">
        <v>1E-8</v>
      </c>
      <c r="AJ75" s="37">
        <v>1E-8</v>
      </c>
      <c r="AK75" s="37">
        <v>1E-8</v>
      </c>
      <c r="AL75" s="37">
        <v>1E-8</v>
      </c>
      <c r="AM75" s="37">
        <v>1E-8</v>
      </c>
      <c r="AN75" s="37">
        <v>1E-8</v>
      </c>
      <c r="AO75" s="37">
        <v>1E-8</v>
      </c>
      <c r="AP75" s="37">
        <v>1E-8</v>
      </c>
      <c r="AQ75" s="37">
        <v>1E-8</v>
      </c>
      <c r="AR75" s="37">
        <v>1E-8</v>
      </c>
      <c r="AS75" s="37">
        <v>1E-8</v>
      </c>
      <c r="AT75" s="37">
        <v>1E-8</v>
      </c>
      <c r="AU75" s="37">
        <v>1E-8</v>
      </c>
      <c r="AV75" s="37">
        <v>1E-8</v>
      </c>
      <c r="AW75" s="37">
        <v>1E-8</v>
      </c>
      <c r="AX75" s="37">
        <v>1E-8</v>
      </c>
      <c r="AY75" s="37">
        <v>1E-8</v>
      </c>
      <c r="AZ75" s="33">
        <v>1E-8</v>
      </c>
      <c r="BA75" s="33">
        <v>1E-8</v>
      </c>
      <c r="BB75" s="33">
        <v>1E-8</v>
      </c>
      <c r="BC75" s="33">
        <v>1E-8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31.5" x14ac:dyDescent="0.2">
      <c r="A76" s="28" t="s">
        <v>134</v>
      </c>
      <c r="B76" s="29" t="s">
        <v>135</v>
      </c>
      <c r="C76" s="30" t="s">
        <v>143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103.5" customHeight="1" x14ac:dyDescent="0.2">
      <c r="A77" s="28" t="s">
        <v>136</v>
      </c>
      <c r="B77" s="29" t="s">
        <v>137</v>
      </c>
      <c r="C77" s="30" t="s">
        <v>143</v>
      </c>
      <c r="D77" s="37">
        <f t="shared" ref="D77:BO77" si="132">D78+D79</f>
        <v>1.0999999999999999E-11</v>
      </c>
      <c r="E77" s="37">
        <f t="shared" si="132"/>
        <v>1.0999999999999999E-11</v>
      </c>
      <c r="F77" s="37">
        <f t="shared" si="132"/>
        <v>1.0999999999999999E-11</v>
      </c>
      <c r="G77" s="37">
        <f t="shared" si="132"/>
        <v>1.0999999999999999E-11</v>
      </c>
      <c r="H77" s="37">
        <f t="shared" si="132"/>
        <v>1.0999999999999999E-11</v>
      </c>
      <c r="I77" s="37">
        <f t="shared" si="132"/>
        <v>1.0999999999999999E-11</v>
      </c>
      <c r="J77" s="37">
        <f t="shared" si="132"/>
        <v>1.0999999999999999E-11</v>
      </c>
      <c r="K77" s="37">
        <f t="shared" si="132"/>
        <v>1.0999999999999999E-11</v>
      </c>
      <c r="L77" s="37">
        <f t="shared" si="132"/>
        <v>1.0999999999999999E-11</v>
      </c>
      <c r="M77" s="37">
        <f t="shared" si="132"/>
        <v>1.0999999999999999E-11</v>
      </c>
      <c r="N77" s="37">
        <f t="shared" si="132"/>
        <v>1.0999999999999999E-11</v>
      </c>
      <c r="O77" s="37">
        <f t="shared" si="132"/>
        <v>1.0999999999999999E-11</v>
      </c>
      <c r="P77" s="37">
        <f t="shared" si="132"/>
        <v>1.0999999999999999E-11</v>
      </c>
      <c r="Q77" s="37">
        <f t="shared" si="132"/>
        <v>1.0999999999999999E-11</v>
      </c>
      <c r="R77" s="37">
        <f t="shared" si="132"/>
        <v>1.0999999999999999E-11</v>
      </c>
      <c r="S77" s="37">
        <f t="shared" si="132"/>
        <v>1.0999999999999999E-11</v>
      </c>
      <c r="T77" s="37">
        <f t="shared" si="132"/>
        <v>1.0999999999999999E-11</v>
      </c>
      <c r="U77" s="37">
        <f t="shared" si="132"/>
        <v>1.0999999999999999E-11</v>
      </c>
      <c r="V77" s="37">
        <f t="shared" si="132"/>
        <v>1.0999999999999999E-11</v>
      </c>
      <c r="W77" s="37">
        <f t="shared" si="132"/>
        <v>1.0999999999999999E-11</v>
      </c>
      <c r="X77" s="37">
        <f t="shared" si="132"/>
        <v>1.0999999999999999E-11</v>
      </c>
      <c r="Y77" s="37">
        <f t="shared" si="132"/>
        <v>1.0999999999999999E-11</v>
      </c>
      <c r="Z77" s="37">
        <f t="shared" si="132"/>
        <v>1.0999999999999999E-11</v>
      </c>
      <c r="AA77" s="37">
        <f t="shared" si="132"/>
        <v>1.0999999999999999E-11</v>
      </c>
      <c r="AB77" s="37">
        <f t="shared" si="132"/>
        <v>1.0999999999999999E-11</v>
      </c>
      <c r="AC77" s="37">
        <f t="shared" si="132"/>
        <v>1.0999999999999999E-11</v>
      </c>
      <c r="AD77" s="37">
        <f t="shared" si="132"/>
        <v>1.0999999999999999E-11</v>
      </c>
      <c r="AE77" s="37">
        <f t="shared" si="132"/>
        <v>1.0999999999999999E-11</v>
      </c>
      <c r="AF77" s="37">
        <f t="shared" si="132"/>
        <v>1.0999999999999999E-11</v>
      </c>
      <c r="AG77" s="37">
        <f t="shared" si="132"/>
        <v>1.0999999999999999E-11</v>
      </c>
      <c r="AH77" s="37">
        <f t="shared" si="132"/>
        <v>1.0999999999999999E-11</v>
      </c>
      <c r="AI77" s="37">
        <f t="shared" si="132"/>
        <v>1.0999999999999999E-11</v>
      </c>
      <c r="AJ77" s="37">
        <f t="shared" si="132"/>
        <v>1.0999999999999999E-11</v>
      </c>
      <c r="AK77" s="37">
        <f t="shared" si="132"/>
        <v>1.0999999999999999E-11</v>
      </c>
      <c r="AL77" s="37">
        <f t="shared" si="132"/>
        <v>1.0999999999999999E-11</v>
      </c>
      <c r="AM77" s="37">
        <f t="shared" si="132"/>
        <v>1.0999999999999999E-11</v>
      </c>
      <c r="AN77" s="37">
        <f t="shared" si="132"/>
        <v>1.0999999999999999E-11</v>
      </c>
      <c r="AO77" s="37">
        <f t="shared" si="132"/>
        <v>1.0999999999999999E-11</v>
      </c>
      <c r="AP77" s="37">
        <f t="shared" si="132"/>
        <v>1.0999999999999999E-11</v>
      </c>
      <c r="AQ77" s="37">
        <f t="shared" si="132"/>
        <v>1.0999999999999999E-11</v>
      </c>
      <c r="AR77" s="37">
        <f t="shared" si="132"/>
        <v>1.0999999999999999E-11</v>
      </c>
      <c r="AS77" s="37">
        <f t="shared" si="132"/>
        <v>1.0999999999999999E-11</v>
      </c>
      <c r="AT77" s="37">
        <f t="shared" si="132"/>
        <v>1.0999999999999999E-11</v>
      </c>
      <c r="AU77" s="37">
        <f t="shared" si="132"/>
        <v>1.0999999999999999E-11</v>
      </c>
      <c r="AV77" s="37">
        <f t="shared" si="132"/>
        <v>1.0999999999999999E-11</v>
      </c>
      <c r="AW77" s="37">
        <f t="shared" si="132"/>
        <v>1.0999999999999999E-11</v>
      </c>
      <c r="AX77" s="37">
        <f t="shared" si="132"/>
        <v>1.0999999999999999E-11</v>
      </c>
      <c r="AY77" s="37">
        <f t="shared" si="132"/>
        <v>1.0999999999999999E-11</v>
      </c>
      <c r="AZ77" s="33">
        <f t="shared" si="132"/>
        <v>1.0999999999999999E-11</v>
      </c>
      <c r="BA77" s="33">
        <f t="shared" si="132"/>
        <v>1.0999999999999999E-11</v>
      </c>
      <c r="BB77" s="33">
        <f t="shared" si="132"/>
        <v>1.0999999999999999E-11</v>
      </c>
      <c r="BC77" s="33">
        <f t="shared" si="132"/>
        <v>1.0999999999999999E-11</v>
      </c>
      <c r="BD77" s="37">
        <f t="shared" si="132"/>
        <v>1.001E-8</v>
      </c>
      <c r="BE77" s="37">
        <f t="shared" si="132"/>
        <v>1.001E-8</v>
      </c>
      <c r="BF77" s="37">
        <f t="shared" si="132"/>
        <v>1.001E-8</v>
      </c>
      <c r="BG77" s="37">
        <f t="shared" si="132"/>
        <v>1.001E-8</v>
      </c>
      <c r="BH77" s="37">
        <f t="shared" si="132"/>
        <v>1.001E-8</v>
      </c>
      <c r="BI77" s="37">
        <f t="shared" si="132"/>
        <v>1.001E-8</v>
      </c>
      <c r="BJ77" s="37">
        <f t="shared" si="132"/>
        <v>1.001E-8</v>
      </c>
      <c r="BK77" s="37">
        <f t="shared" si="132"/>
        <v>1.001E-8</v>
      </c>
      <c r="BL77" s="37">
        <f t="shared" si="132"/>
        <v>1.001E-8</v>
      </c>
      <c r="BM77" s="37">
        <f t="shared" si="132"/>
        <v>1.001E-8</v>
      </c>
      <c r="BN77" s="37">
        <f t="shared" si="132"/>
        <v>1.001E-8</v>
      </c>
      <c r="BO77" s="37">
        <f t="shared" si="132"/>
        <v>1.001E-8</v>
      </c>
      <c r="BP77" s="37">
        <f t="shared" ref="BP77:CU77" si="133">BP78+BP79</f>
        <v>1.001E-8</v>
      </c>
      <c r="BQ77" s="37">
        <f t="shared" si="133"/>
        <v>1.001E-8</v>
      </c>
      <c r="BR77" s="37">
        <f t="shared" si="133"/>
        <v>1.001E-8</v>
      </c>
      <c r="BS77" s="37">
        <f t="shared" si="133"/>
        <v>1.001E-8</v>
      </c>
      <c r="BT77" s="37">
        <f t="shared" si="133"/>
        <v>1.001E-8</v>
      </c>
      <c r="BU77" s="37">
        <f t="shared" si="133"/>
        <v>1.001E-8</v>
      </c>
      <c r="BV77" s="37">
        <f t="shared" si="133"/>
        <v>1.001E-8</v>
      </c>
      <c r="BW77" s="37">
        <f t="shared" si="133"/>
        <v>1.001E-8</v>
      </c>
      <c r="BX77" s="37">
        <f t="shared" si="133"/>
        <v>1.001E-8</v>
      </c>
      <c r="BY77" s="37">
        <f t="shared" si="133"/>
        <v>1.001E-8</v>
      </c>
      <c r="BZ77" s="37">
        <f t="shared" si="133"/>
        <v>1.001E-8</v>
      </c>
      <c r="CA77" s="37">
        <f t="shared" si="133"/>
        <v>1.001E-8</v>
      </c>
      <c r="CB77" s="37">
        <f t="shared" si="133"/>
        <v>1.001E-8</v>
      </c>
      <c r="CC77" s="37">
        <f t="shared" si="133"/>
        <v>1.001E-8</v>
      </c>
      <c r="CD77" s="37">
        <f t="shared" si="133"/>
        <v>1.001E-8</v>
      </c>
      <c r="CE77" s="37">
        <f t="shared" si="133"/>
        <v>1.001E-8</v>
      </c>
      <c r="CF77" s="37">
        <f t="shared" si="133"/>
        <v>1.001E-8</v>
      </c>
      <c r="CG77" s="37">
        <f t="shared" si="133"/>
        <v>1.001E-8</v>
      </c>
      <c r="CH77" s="37">
        <f t="shared" si="133"/>
        <v>1.001E-8</v>
      </c>
      <c r="CI77" s="37">
        <f t="shared" si="133"/>
        <v>1.001E-8</v>
      </c>
      <c r="CJ77" s="37">
        <f t="shared" si="133"/>
        <v>1.001E-8</v>
      </c>
      <c r="CK77" s="37">
        <f t="shared" si="133"/>
        <v>1.001E-8</v>
      </c>
      <c r="CL77" s="37">
        <f t="shared" si="133"/>
        <v>1.001E-8</v>
      </c>
      <c r="CM77" s="37">
        <f t="shared" si="133"/>
        <v>1.001E-8</v>
      </c>
      <c r="CN77" s="37">
        <f t="shared" si="133"/>
        <v>1.001E-8</v>
      </c>
      <c r="CO77" s="37">
        <f t="shared" si="133"/>
        <v>1.001E-8</v>
      </c>
      <c r="CP77" s="37">
        <f t="shared" si="133"/>
        <v>1.001E-8</v>
      </c>
      <c r="CQ77" s="37">
        <f t="shared" si="133"/>
        <v>1.001E-8</v>
      </c>
      <c r="CR77" s="37">
        <f t="shared" si="133"/>
        <v>1.001E-8</v>
      </c>
      <c r="CS77" s="37">
        <f t="shared" si="133"/>
        <v>1.001E-8</v>
      </c>
      <c r="CT77" s="37">
        <f t="shared" si="133"/>
        <v>1.001E-8</v>
      </c>
      <c r="CU77" s="37">
        <f t="shared" si="133"/>
        <v>1.001E-8</v>
      </c>
    </row>
    <row r="78" spans="1:99" s="1" customFormat="1" ht="84.75" customHeight="1" x14ac:dyDescent="0.2">
      <c r="A78" s="28" t="s">
        <v>138</v>
      </c>
      <c r="B78" s="29" t="s">
        <v>139</v>
      </c>
      <c r="C78" s="30" t="s">
        <v>143</v>
      </c>
      <c r="D78" s="37">
        <v>9.9999999999999998E-13</v>
      </c>
      <c r="E78" s="37">
        <v>9.9999999999999998E-13</v>
      </c>
      <c r="F78" s="37">
        <v>9.9999999999999998E-13</v>
      </c>
      <c r="G78" s="37">
        <v>9.9999999999999998E-13</v>
      </c>
      <c r="H78" s="37">
        <v>9.9999999999999998E-13</v>
      </c>
      <c r="I78" s="37">
        <v>9.9999999999999998E-13</v>
      </c>
      <c r="J78" s="37">
        <v>9.9999999999999998E-13</v>
      </c>
      <c r="K78" s="37">
        <v>9.9999999999999998E-13</v>
      </c>
      <c r="L78" s="37">
        <v>9.9999999999999998E-13</v>
      </c>
      <c r="M78" s="37">
        <v>9.9999999999999998E-13</v>
      </c>
      <c r="N78" s="37">
        <v>9.9999999999999998E-13</v>
      </c>
      <c r="O78" s="37">
        <v>9.9999999999999998E-13</v>
      </c>
      <c r="P78" s="37">
        <v>9.9999999999999998E-13</v>
      </c>
      <c r="Q78" s="37">
        <v>9.9999999999999998E-13</v>
      </c>
      <c r="R78" s="37">
        <v>9.9999999999999998E-13</v>
      </c>
      <c r="S78" s="37">
        <v>9.9999999999999998E-13</v>
      </c>
      <c r="T78" s="37">
        <v>9.9999999999999998E-13</v>
      </c>
      <c r="U78" s="37">
        <v>9.9999999999999998E-13</v>
      </c>
      <c r="V78" s="37">
        <v>9.9999999999999998E-13</v>
      </c>
      <c r="W78" s="37">
        <v>9.9999999999999998E-13</v>
      </c>
      <c r="X78" s="37">
        <v>9.9999999999999998E-13</v>
      </c>
      <c r="Y78" s="37">
        <v>9.9999999999999998E-13</v>
      </c>
      <c r="Z78" s="37">
        <v>9.9999999999999998E-13</v>
      </c>
      <c r="AA78" s="37">
        <v>9.9999999999999998E-13</v>
      </c>
      <c r="AB78" s="37">
        <v>9.9999999999999998E-13</v>
      </c>
      <c r="AC78" s="37">
        <v>9.9999999999999998E-13</v>
      </c>
      <c r="AD78" s="37">
        <v>9.9999999999999998E-13</v>
      </c>
      <c r="AE78" s="37">
        <v>9.9999999999999998E-13</v>
      </c>
      <c r="AF78" s="37">
        <v>9.9999999999999998E-13</v>
      </c>
      <c r="AG78" s="37">
        <v>9.9999999999999998E-13</v>
      </c>
      <c r="AH78" s="37">
        <v>9.9999999999999998E-13</v>
      </c>
      <c r="AI78" s="37">
        <v>9.9999999999999998E-13</v>
      </c>
      <c r="AJ78" s="37">
        <v>9.9999999999999998E-13</v>
      </c>
      <c r="AK78" s="37">
        <v>9.9999999999999998E-13</v>
      </c>
      <c r="AL78" s="37">
        <v>9.9999999999999998E-13</v>
      </c>
      <c r="AM78" s="37">
        <v>9.9999999999999998E-13</v>
      </c>
      <c r="AN78" s="37">
        <v>9.9999999999999998E-13</v>
      </c>
      <c r="AO78" s="37">
        <v>9.9999999999999998E-13</v>
      </c>
      <c r="AP78" s="37">
        <v>9.9999999999999998E-13</v>
      </c>
      <c r="AQ78" s="37">
        <v>9.9999999999999998E-13</v>
      </c>
      <c r="AR78" s="37">
        <v>9.9999999999999998E-13</v>
      </c>
      <c r="AS78" s="37">
        <v>9.9999999999999998E-13</v>
      </c>
      <c r="AT78" s="37">
        <v>9.9999999999999998E-13</v>
      </c>
      <c r="AU78" s="37">
        <v>9.9999999999999998E-13</v>
      </c>
      <c r="AV78" s="37">
        <v>9.9999999999999998E-13</v>
      </c>
      <c r="AW78" s="37">
        <v>9.9999999999999998E-13</v>
      </c>
      <c r="AX78" s="37">
        <v>9.9999999999999998E-13</v>
      </c>
      <c r="AY78" s="37">
        <v>9.9999999999999998E-13</v>
      </c>
      <c r="AZ78" s="33">
        <v>9.9999999999999998E-13</v>
      </c>
      <c r="BA78" s="33">
        <v>9.9999999999999998E-13</v>
      </c>
      <c r="BB78" s="33">
        <v>9.9999999999999998E-13</v>
      </c>
      <c r="BC78" s="33">
        <v>9.9999999999999998E-13</v>
      </c>
      <c r="BD78" s="37">
        <v>1E-8</v>
      </c>
      <c r="BE78" s="37">
        <v>1E-8</v>
      </c>
      <c r="BF78" s="37">
        <v>1E-8</v>
      </c>
      <c r="BG78" s="37">
        <v>1E-8</v>
      </c>
      <c r="BH78" s="37">
        <v>1E-8</v>
      </c>
      <c r="BI78" s="37">
        <v>1E-8</v>
      </c>
      <c r="BJ78" s="37">
        <v>1E-8</v>
      </c>
      <c r="BK78" s="37">
        <v>1E-8</v>
      </c>
      <c r="BL78" s="37">
        <v>1E-8</v>
      </c>
      <c r="BM78" s="37">
        <v>1E-8</v>
      </c>
      <c r="BN78" s="37">
        <v>1E-8</v>
      </c>
      <c r="BO78" s="37">
        <v>1E-8</v>
      </c>
      <c r="BP78" s="37">
        <v>1E-8</v>
      </c>
      <c r="BQ78" s="37">
        <v>1E-8</v>
      </c>
      <c r="BR78" s="37">
        <v>1E-8</v>
      </c>
      <c r="BS78" s="37">
        <v>1E-8</v>
      </c>
      <c r="BT78" s="37">
        <v>1E-8</v>
      </c>
      <c r="BU78" s="37">
        <v>1E-8</v>
      </c>
      <c r="BV78" s="37">
        <v>1E-8</v>
      </c>
      <c r="BW78" s="37">
        <v>1E-8</v>
      </c>
      <c r="BX78" s="37">
        <v>1E-8</v>
      </c>
      <c r="BY78" s="37">
        <v>1E-8</v>
      </c>
      <c r="BZ78" s="37">
        <v>1E-8</v>
      </c>
      <c r="CA78" s="37">
        <v>1E-8</v>
      </c>
      <c r="CB78" s="37">
        <v>1E-8</v>
      </c>
      <c r="CC78" s="37">
        <v>1E-8</v>
      </c>
      <c r="CD78" s="37">
        <v>1E-8</v>
      </c>
      <c r="CE78" s="37">
        <v>1E-8</v>
      </c>
      <c r="CF78" s="37">
        <v>1E-8</v>
      </c>
      <c r="CG78" s="37">
        <v>1E-8</v>
      </c>
      <c r="CH78" s="37">
        <v>1E-8</v>
      </c>
      <c r="CI78" s="37">
        <v>1E-8</v>
      </c>
      <c r="CJ78" s="37">
        <v>1E-8</v>
      </c>
      <c r="CK78" s="37">
        <v>1E-8</v>
      </c>
      <c r="CL78" s="37">
        <v>1E-8</v>
      </c>
      <c r="CM78" s="37">
        <v>1E-8</v>
      </c>
      <c r="CN78" s="37">
        <v>1E-8</v>
      </c>
      <c r="CO78" s="37">
        <v>1E-8</v>
      </c>
      <c r="CP78" s="37">
        <v>1E-8</v>
      </c>
      <c r="CQ78" s="37">
        <v>1E-8</v>
      </c>
      <c r="CR78" s="37">
        <v>1E-8</v>
      </c>
      <c r="CS78" s="37">
        <v>1E-8</v>
      </c>
      <c r="CT78" s="37">
        <v>1E-8</v>
      </c>
      <c r="CU78" s="37">
        <v>1E-8</v>
      </c>
    </row>
    <row r="79" spans="1:99" s="1" customFormat="1" ht="82.5" customHeight="1" x14ac:dyDescent="0.2">
      <c r="A79" s="28" t="s">
        <v>140</v>
      </c>
      <c r="B79" s="29" t="s">
        <v>141</v>
      </c>
      <c r="C79" s="30" t="s">
        <v>143</v>
      </c>
      <c r="D79" s="37">
        <v>9.9999999999999994E-12</v>
      </c>
      <c r="E79" s="37">
        <v>9.9999999999999994E-12</v>
      </c>
      <c r="F79" s="37">
        <v>9.9999999999999994E-12</v>
      </c>
      <c r="G79" s="37">
        <v>9.9999999999999994E-12</v>
      </c>
      <c r="H79" s="37">
        <v>9.9999999999999994E-12</v>
      </c>
      <c r="I79" s="37">
        <v>9.9999999999999994E-12</v>
      </c>
      <c r="J79" s="37">
        <v>9.9999999999999994E-12</v>
      </c>
      <c r="K79" s="37">
        <v>9.9999999999999994E-12</v>
      </c>
      <c r="L79" s="37">
        <v>9.9999999999999994E-12</v>
      </c>
      <c r="M79" s="37">
        <v>9.9999999999999994E-12</v>
      </c>
      <c r="N79" s="37">
        <v>9.9999999999999994E-12</v>
      </c>
      <c r="O79" s="37">
        <v>9.9999999999999994E-12</v>
      </c>
      <c r="P79" s="37">
        <v>9.9999999999999994E-12</v>
      </c>
      <c r="Q79" s="37">
        <v>9.9999999999999994E-12</v>
      </c>
      <c r="R79" s="37">
        <v>9.9999999999999994E-12</v>
      </c>
      <c r="S79" s="37">
        <v>9.9999999999999994E-12</v>
      </c>
      <c r="T79" s="37">
        <v>9.9999999999999994E-12</v>
      </c>
      <c r="U79" s="37">
        <v>9.9999999999999994E-12</v>
      </c>
      <c r="V79" s="37">
        <v>9.9999999999999994E-12</v>
      </c>
      <c r="W79" s="37">
        <v>9.9999999999999994E-12</v>
      </c>
      <c r="X79" s="37">
        <v>9.9999999999999994E-12</v>
      </c>
      <c r="Y79" s="37">
        <v>9.9999999999999994E-12</v>
      </c>
      <c r="Z79" s="37">
        <v>9.9999999999999994E-12</v>
      </c>
      <c r="AA79" s="37">
        <v>9.9999999999999994E-12</v>
      </c>
      <c r="AB79" s="37">
        <v>9.9999999999999994E-12</v>
      </c>
      <c r="AC79" s="37">
        <v>9.9999999999999994E-12</v>
      </c>
      <c r="AD79" s="37">
        <v>9.9999999999999994E-12</v>
      </c>
      <c r="AE79" s="37">
        <v>9.9999999999999994E-12</v>
      </c>
      <c r="AF79" s="37">
        <v>9.9999999999999994E-12</v>
      </c>
      <c r="AG79" s="37">
        <v>9.9999999999999994E-12</v>
      </c>
      <c r="AH79" s="37">
        <v>9.9999999999999994E-12</v>
      </c>
      <c r="AI79" s="37">
        <v>9.9999999999999994E-12</v>
      </c>
      <c r="AJ79" s="37">
        <v>9.9999999999999994E-12</v>
      </c>
      <c r="AK79" s="37">
        <v>9.9999999999999994E-12</v>
      </c>
      <c r="AL79" s="37">
        <v>9.9999999999999994E-12</v>
      </c>
      <c r="AM79" s="37">
        <v>9.9999999999999994E-12</v>
      </c>
      <c r="AN79" s="37">
        <v>9.9999999999999994E-12</v>
      </c>
      <c r="AO79" s="37">
        <v>9.9999999999999994E-12</v>
      </c>
      <c r="AP79" s="37">
        <v>9.9999999999999994E-12</v>
      </c>
      <c r="AQ79" s="37">
        <v>9.9999999999999994E-12</v>
      </c>
      <c r="AR79" s="37">
        <v>9.9999999999999994E-12</v>
      </c>
      <c r="AS79" s="37">
        <v>9.9999999999999994E-12</v>
      </c>
      <c r="AT79" s="37">
        <v>9.9999999999999994E-12</v>
      </c>
      <c r="AU79" s="37">
        <v>9.9999999999999994E-12</v>
      </c>
      <c r="AV79" s="37">
        <v>9.9999999999999994E-12</v>
      </c>
      <c r="AW79" s="37">
        <v>9.9999999999999994E-12</v>
      </c>
      <c r="AX79" s="37">
        <v>9.9999999999999994E-12</v>
      </c>
      <c r="AY79" s="37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7">
        <v>9.9999999999999994E-12</v>
      </c>
      <c r="BE79" s="37">
        <v>9.9999999999999994E-12</v>
      </c>
      <c r="BF79" s="37">
        <v>9.9999999999999994E-12</v>
      </c>
      <c r="BG79" s="37">
        <v>9.9999999999999994E-12</v>
      </c>
      <c r="BH79" s="37">
        <v>9.9999999999999994E-12</v>
      </c>
      <c r="BI79" s="37">
        <v>9.9999999999999994E-12</v>
      </c>
      <c r="BJ79" s="37">
        <v>9.9999999999999994E-12</v>
      </c>
      <c r="BK79" s="37">
        <v>9.9999999999999994E-12</v>
      </c>
      <c r="BL79" s="37">
        <v>9.9999999999999994E-12</v>
      </c>
      <c r="BM79" s="37">
        <v>9.9999999999999994E-12</v>
      </c>
      <c r="BN79" s="37">
        <v>9.9999999999999994E-12</v>
      </c>
      <c r="BO79" s="37">
        <v>9.9999999999999994E-12</v>
      </c>
      <c r="BP79" s="37">
        <v>9.9999999999999994E-12</v>
      </c>
      <c r="BQ79" s="37">
        <v>9.9999999999999994E-12</v>
      </c>
      <c r="BR79" s="37">
        <v>9.9999999999999994E-12</v>
      </c>
      <c r="BS79" s="37">
        <v>9.9999999999999994E-12</v>
      </c>
      <c r="BT79" s="37">
        <v>9.9999999999999994E-12</v>
      </c>
      <c r="BU79" s="37">
        <v>9.9999999999999994E-12</v>
      </c>
      <c r="BV79" s="37">
        <v>9.9999999999999994E-12</v>
      </c>
      <c r="BW79" s="37">
        <v>9.9999999999999994E-12</v>
      </c>
      <c r="BX79" s="37">
        <v>9.9999999999999994E-12</v>
      </c>
      <c r="BY79" s="37">
        <v>9.9999999999999994E-12</v>
      </c>
      <c r="BZ79" s="37">
        <v>9.9999999999999994E-12</v>
      </c>
      <c r="CA79" s="37">
        <v>9.9999999999999994E-12</v>
      </c>
      <c r="CB79" s="37">
        <v>9.9999999999999994E-12</v>
      </c>
      <c r="CC79" s="37">
        <v>9.9999999999999994E-12</v>
      </c>
      <c r="CD79" s="37">
        <v>9.9999999999999994E-12</v>
      </c>
      <c r="CE79" s="37">
        <v>9.9999999999999994E-12</v>
      </c>
      <c r="CF79" s="37">
        <v>9.9999999999999994E-12</v>
      </c>
      <c r="CG79" s="37">
        <v>9.9999999999999994E-12</v>
      </c>
      <c r="CH79" s="37">
        <v>9.9999999999999994E-12</v>
      </c>
      <c r="CI79" s="37">
        <v>9.9999999999999994E-12</v>
      </c>
      <c r="CJ79" s="37">
        <v>9.9999999999999994E-12</v>
      </c>
      <c r="CK79" s="37">
        <v>9.9999999999999994E-12</v>
      </c>
      <c r="CL79" s="37">
        <v>9.9999999999999994E-12</v>
      </c>
      <c r="CM79" s="37">
        <v>9.9999999999999994E-12</v>
      </c>
      <c r="CN79" s="37">
        <v>9.9999999999999994E-12</v>
      </c>
      <c r="CO79" s="37">
        <v>9.9999999999999994E-12</v>
      </c>
      <c r="CP79" s="37">
        <v>9.9999999999999994E-12</v>
      </c>
      <c r="CQ79" s="37">
        <v>9.9999999999999994E-12</v>
      </c>
      <c r="CR79" s="37">
        <v>9.9999999999999994E-12</v>
      </c>
      <c r="CS79" s="37">
        <v>9.9999999999999994E-12</v>
      </c>
      <c r="CT79" s="37">
        <v>9.9999999999999994E-12</v>
      </c>
      <c r="CU79" s="37">
        <v>9.9999999999999994E-12</v>
      </c>
    </row>
    <row r="80" spans="1:99" s="1" customFormat="1" ht="31.5" x14ac:dyDescent="0.2">
      <c r="A80" s="28" t="s">
        <v>89</v>
      </c>
      <c r="B80" s="29" t="s">
        <v>90</v>
      </c>
      <c r="C80" s="30" t="s">
        <v>143</v>
      </c>
      <c r="D80" s="31">
        <v>1E-10</v>
      </c>
      <c r="E80" s="31">
        <v>1E-10</v>
      </c>
      <c r="F80" s="31">
        <v>1E-10</v>
      </c>
      <c r="G80" s="31">
        <v>1E-10</v>
      </c>
      <c r="H80" s="31">
        <v>1E-10</v>
      </c>
      <c r="I80" s="31">
        <v>1E-10</v>
      </c>
      <c r="J80" s="31">
        <v>1E-10</v>
      </c>
      <c r="K80" s="31">
        <v>1E-10</v>
      </c>
      <c r="L80" s="31">
        <v>1E-10</v>
      </c>
      <c r="M80" s="31">
        <v>1E-10</v>
      </c>
      <c r="N80" s="31">
        <v>1E-10</v>
      </c>
      <c r="O80" s="31">
        <v>1E-10</v>
      </c>
      <c r="P80" s="31">
        <v>1E-10</v>
      </c>
      <c r="Q80" s="31">
        <v>1E-10</v>
      </c>
      <c r="R80" s="31">
        <v>1E-10</v>
      </c>
      <c r="S80" s="31">
        <v>1E-10</v>
      </c>
      <c r="T80" s="31">
        <v>1E-10</v>
      </c>
      <c r="U80" s="31">
        <v>1E-10</v>
      </c>
      <c r="V80" s="31">
        <v>1E-10</v>
      </c>
      <c r="W80" s="31">
        <v>1E-10</v>
      </c>
      <c r="X80" s="31">
        <v>1E-10</v>
      </c>
      <c r="Y80" s="31">
        <v>1E-10</v>
      </c>
      <c r="Z80" s="31">
        <v>1E-10</v>
      </c>
      <c r="AA80" s="31">
        <v>1E-10</v>
      </c>
      <c r="AB80" s="31">
        <v>1E-10</v>
      </c>
      <c r="AC80" s="31">
        <v>1E-10</v>
      </c>
      <c r="AD80" s="31">
        <v>1E-10</v>
      </c>
      <c r="AE80" s="31">
        <v>1E-10</v>
      </c>
      <c r="AF80" s="31">
        <v>1E-10</v>
      </c>
      <c r="AG80" s="31">
        <v>1E-10</v>
      </c>
      <c r="AH80" s="31">
        <v>1E-10</v>
      </c>
      <c r="AI80" s="31">
        <v>1E-10</v>
      </c>
      <c r="AJ80" s="31">
        <v>1E-10</v>
      </c>
      <c r="AK80" s="31">
        <v>1E-10</v>
      </c>
      <c r="AL80" s="31">
        <v>1E-10</v>
      </c>
      <c r="AM80" s="31">
        <v>1E-10</v>
      </c>
      <c r="AN80" s="31">
        <v>1E-10</v>
      </c>
      <c r="AO80" s="31">
        <v>1E-10</v>
      </c>
      <c r="AP80" s="31">
        <v>1E-10</v>
      </c>
      <c r="AQ80" s="31">
        <v>1E-10</v>
      </c>
      <c r="AR80" s="31">
        <v>1E-10</v>
      </c>
      <c r="AS80" s="31">
        <v>1E-10</v>
      </c>
      <c r="AT80" s="31">
        <v>1E-10</v>
      </c>
      <c r="AU80" s="31">
        <v>1E-10</v>
      </c>
      <c r="AV80" s="31">
        <v>1E-10</v>
      </c>
      <c r="AW80" s="31">
        <v>1E-10</v>
      </c>
      <c r="AX80" s="31">
        <v>1E-10</v>
      </c>
      <c r="AY80" s="31">
        <v>1E-10</v>
      </c>
      <c r="AZ80" s="33">
        <v>1E-10</v>
      </c>
      <c r="BA80" s="33">
        <v>1E-10</v>
      </c>
      <c r="BB80" s="33">
        <v>1E-10</v>
      </c>
      <c r="BC80" s="33">
        <v>1E-10</v>
      </c>
      <c r="BD80" s="31">
        <v>1E-10</v>
      </c>
      <c r="BE80" s="31">
        <v>1E-10</v>
      </c>
      <c r="BF80" s="31">
        <v>1E-10</v>
      </c>
      <c r="BG80" s="31">
        <v>1E-10</v>
      </c>
      <c r="BH80" s="31">
        <v>1E-10</v>
      </c>
      <c r="BI80" s="31">
        <v>1E-10</v>
      </c>
      <c r="BJ80" s="31">
        <v>1E-10</v>
      </c>
      <c r="BK80" s="31">
        <v>1E-10</v>
      </c>
      <c r="BL80" s="31">
        <v>1E-10</v>
      </c>
      <c r="BM80" s="31">
        <v>1E-10</v>
      </c>
      <c r="BN80" s="31">
        <v>1E-10</v>
      </c>
      <c r="BO80" s="31">
        <v>1E-10</v>
      </c>
      <c r="BP80" s="31">
        <v>1E-10</v>
      </c>
      <c r="BQ80" s="31">
        <v>1E-10</v>
      </c>
      <c r="BR80" s="31">
        <v>1E-10</v>
      </c>
      <c r="BS80" s="31">
        <v>1E-10</v>
      </c>
      <c r="BT80" s="31">
        <v>1E-10</v>
      </c>
      <c r="BU80" s="31">
        <v>1E-10</v>
      </c>
      <c r="BV80" s="31">
        <v>1E-10</v>
      </c>
      <c r="BW80" s="31">
        <v>1E-10</v>
      </c>
      <c r="BX80" s="31">
        <v>1E-10</v>
      </c>
      <c r="BY80" s="31">
        <v>1E-10</v>
      </c>
      <c r="BZ80" s="31">
        <v>1E-10</v>
      </c>
      <c r="CA80" s="31">
        <v>1E-10</v>
      </c>
      <c r="CB80" s="31">
        <v>1E-10</v>
      </c>
      <c r="CC80" s="31">
        <v>1E-10</v>
      </c>
      <c r="CD80" s="31">
        <v>1E-10</v>
      </c>
      <c r="CE80" s="31">
        <v>1E-10</v>
      </c>
      <c r="CF80" s="31">
        <v>1E-10</v>
      </c>
      <c r="CG80" s="31">
        <v>1E-10</v>
      </c>
      <c r="CH80" s="31">
        <v>1E-10</v>
      </c>
      <c r="CI80" s="31">
        <v>1E-10</v>
      </c>
      <c r="CJ80" s="31">
        <v>1E-10</v>
      </c>
      <c r="CK80" s="31">
        <v>1E-10</v>
      </c>
      <c r="CL80" s="31">
        <v>1E-10</v>
      </c>
      <c r="CM80" s="31">
        <v>1E-10</v>
      </c>
      <c r="CN80" s="31">
        <v>1E-10</v>
      </c>
      <c r="CO80" s="31">
        <v>1E-10</v>
      </c>
      <c r="CP80" s="31">
        <v>1E-10</v>
      </c>
      <c r="CQ80" s="31">
        <v>1E-10</v>
      </c>
      <c r="CR80" s="31">
        <v>1E-10</v>
      </c>
      <c r="CS80" s="31">
        <v>1E-10</v>
      </c>
      <c r="CT80" s="31">
        <v>1E-10</v>
      </c>
      <c r="CU80" s="31">
        <v>1E-10</v>
      </c>
    </row>
    <row r="81" spans="1:99" s="1" customFormat="1" ht="31.5" x14ac:dyDescent="0.25">
      <c r="A81" s="28" t="s">
        <v>142</v>
      </c>
      <c r="B81" s="39" t="s">
        <v>91</v>
      </c>
      <c r="C81" s="30" t="s">
        <v>143</v>
      </c>
      <c r="D81" s="31">
        <v>9.9999999999999994E-12</v>
      </c>
      <c r="E81" s="31">
        <v>9.9999999999999994E-12</v>
      </c>
      <c r="F81" s="31">
        <v>9.9999999999999994E-12</v>
      </c>
      <c r="G81" s="31">
        <v>9.9999999999999994E-12</v>
      </c>
      <c r="H81" s="31">
        <v>9.9999999999999994E-12</v>
      </c>
      <c r="I81" s="31">
        <v>9.9999999999999994E-12</v>
      </c>
      <c r="J81" s="31">
        <v>9.9999999999999994E-12</v>
      </c>
      <c r="K81" s="31">
        <v>9.9999999999999994E-12</v>
      </c>
      <c r="L81" s="31">
        <v>9.9999999999999994E-12</v>
      </c>
      <c r="M81" s="31">
        <v>9.9999999999999994E-12</v>
      </c>
      <c r="N81" s="31">
        <v>9.9999999999999994E-12</v>
      </c>
      <c r="O81" s="31">
        <v>9.9999999999999994E-12</v>
      </c>
      <c r="P81" s="31">
        <v>9.9999999999999994E-12</v>
      </c>
      <c r="Q81" s="31">
        <v>9.9999999999999994E-12</v>
      </c>
      <c r="R81" s="31">
        <v>9.9999999999999994E-12</v>
      </c>
      <c r="S81" s="31">
        <v>9.9999999999999994E-12</v>
      </c>
      <c r="T81" s="31">
        <v>9.9999999999999994E-12</v>
      </c>
      <c r="U81" s="31">
        <v>9.9999999999999994E-12</v>
      </c>
      <c r="V81" s="31">
        <v>9.9999999999999994E-12</v>
      </c>
      <c r="W81" s="31">
        <v>9.9999999999999994E-12</v>
      </c>
      <c r="X81" s="31">
        <v>9.9999999999999994E-12</v>
      </c>
      <c r="Y81" s="31">
        <v>9.9999999999999994E-12</v>
      </c>
      <c r="Z81" s="31">
        <v>9.9999999999999994E-12</v>
      </c>
      <c r="AA81" s="31">
        <v>9.9999999999999994E-12</v>
      </c>
      <c r="AB81" s="31">
        <v>9.9999999999999994E-12</v>
      </c>
      <c r="AC81" s="31">
        <v>9.9999999999999994E-12</v>
      </c>
      <c r="AD81" s="31">
        <v>9.9999999999999994E-12</v>
      </c>
      <c r="AE81" s="31">
        <v>9.9999999999999994E-12</v>
      </c>
      <c r="AF81" s="31">
        <v>9.9999999999999994E-12</v>
      </c>
      <c r="AG81" s="31">
        <v>9.9999999999999994E-12</v>
      </c>
      <c r="AH81" s="31">
        <v>9.9999999999999994E-12</v>
      </c>
      <c r="AI81" s="31">
        <v>9.9999999999999994E-12</v>
      </c>
      <c r="AJ81" s="31">
        <v>9.9999999999999994E-12</v>
      </c>
      <c r="AK81" s="31">
        <v>9.9999999999999994E-12</v>
      </c>
      <c r="AL81" s="31">
        <v>9.9999999999999994E-12</v>
      </c>
      <c r="AM81" s="31">
        <v>9.9999999999999994E-12</v>
      </c>
      <c r="AN81" s="31">
        <v>9.9999999999999994E-12</v>
      </c>
      <c r="AO81" s="31">
        <v>9.9999999999999994E-12</v>
      </c>
      <c r="AP81" s="31">
        <v>9.9999999999999994E-12</v>
      </c>
      <c r="AQ81" s="31">
        <v>9.9999999999999994E-12</v>
      </c>
      <c r="AR81" s="31">
        <v>9.9999999999999994E-12</v>
      </c>
      <c r="AS81" s="31">
        <v>9.9999999999999994E-12</v>
      </c>
      <c r="AT81" s="31">
        <v>9.9999999999999994E-12</v>
      </c>
      <c r="AU81" s="31">
        <v>9.9999999999999994E-12</v>
      </c>
      <c r="AV81" s="31">
        <v>9.9999999999999994E-12</v>
      </c>
      <c r="AW81" s="31">
        <v>9.9999999999999994E-12</v>
      </c>
      <c r="AX81" s="31">
        <v>9.9999999999999994E-12</v>
      </c>
      <c r="AY81" s="31">
        <v>9.9999999999999994E-12</v>
      </c>
      <c r="AZ81" s="33">
        <v>9.9999999999999994E-12</v>
      </c>
      <c r="BA81" s="33">
        <v>9.9999999999999994E-12</v>
      </c>
      <c r="BB81" s="33">
        <v>9.9999999999999994E-12</v>
      </c>
      <c r="BC81" s="33">
        <v>9.9999999999999994E-12</v>
      </c>
      <c r="BD81" s="31">
        <v>9.9999999999999994E-12</v>
      </c>
      <c r="BE81" s="31">
        <v>9.9999999999999994E-12</v>
      </c>
      <c r="BF81" s="31">
        <v>9.9999999999999994E-12</v>
      </c>
      <c r="BG81" s="31">
        <v>9.9999999999999994E-12</v>
      </c>
      <c r="BH81" s="31">
        <v>9.9999999999999994E-12</v>
      </c>
      <c r="BI81" s="31">
        <v>9.9999999999999994E-12</v>
      </c>
      <c r="BJ81" s="31">
        <v>9.9999999999999994E-12</v>
      </c>
      <c r="BK81" s="31">
        <v>9.9999999999999994E-12</v>
      </c>
      <c r="BL81" s="31">
        <v>9.9999999999999994E-12</v>
      </c>
      <c r="BM81" s="31">
        <v>9.9999999999999994E-12</v>
      </c>
      <c r="BN81" s="31">
        <v>9.9999999999999994E-12</v>
      </c>
      <c r="BO81" s="31">
        <v>9.9999999999999994E-12</v>
      </c>
      <c r="BP81" s="31">
        <v>9.9999999999999994E-12</v>
      </c>
      <c r="BQ81" s="31">
        <v>9.9999999999999994E-12</v>
      </c>
      <c r="BR81" s="31">
        <v>9.9999999999999994E-12</v>
      </c>
      <c r="BS81" s="31">
        <v>9.9999999999999994E-12</v>
      </c>
      <c r="BT81" s="31">
        <v>9.9999999999999994E-12</v>
      </c>
      <c r="BU81" s="31">
        <v>9.9999999999999994E-12</v>
      </c>
      <c r="BV81" s="31">
        <v>9.9999999999999994E-12</v>
      </c>
      <c r="BW81" s="31">
        <v>9.9999999999999994E-12</v>
      </c>
      <c r="BX81" s="31">
        <v>9.9999999999999994E-12</v>
      </c>
      <c r="BY81" s="31">
        <v>9.9999999999999994E-12</v>
      </c>
      <c r="BZ81" s="31">
        <v>9.9999999999999994E-12</v>
      </c>
      <c r="CA81" s="31">
        <v>9.9999999999999994E-12</v>
      </c>
      <c r="CB81" s="31">
        <v>9.9999999999999994E-12</v>
      </c>
      <c r="CC81" s="31">
        <v>9.9999999999999994E-12</v>
      </c>
      <c r="CD81" s="31">
        <v>9.9999999999999994E-12</v>
      </c>
      <c r="CE81" s="31">
        <v>9.9999999999999994E-12</v>
      </c>
      <c r="CF81" s="31">
        <v>9.9999999999999994E-12</v>
      </c>
      <c r="CG81" s="31">
        <v>9.9999999999999994E-12</v>
      </c>
      <c r="CH81" s="31">
        <v>9.9999999999999994E-12</v>
      </c>
      <c r="CI81" s="31">
        <v>9.9999999999999994E-12</v>
      </c>
      <c r="CJ81" s="31">
        <v>9.9999999999999994E-12</v>
      </c>
      <c r="CK81" s="31">
        <v>9.9999999999999994E-12</v>
      </c>
      <c r="CL81" s="31">
        <v>9.9999999999999994E-12</v>
      </c>
      <c r="CM81" s="31">
        <v>9.9999999999999994E-12</v>
      </c>
      <c r="CN81" s="31">
        <v>9.9999999999999994E-12</v>
      </c>
      <c r="CO81" s="31">
        <v>9.9999999999999994E-12</v>
      </c>
      <c r="CP81" s="31">
        <v>9.9999999999999994E-12</v>
      </c>
      <c r="CQ81" s="31">
        <v>9.9999999999999994E-12</v>
      </c>
      <c r="CR81" s="31">
        <v>9.9999999999999994E-12</v>
      </c>
      <c r="CS81" s="31">
        <v>9.9999999999999994E-12</v>
      </c>
      <c r="CT81" s="31">
        <v>9.9999999999999994E-12</v>
      </c>
      <c r="CU81" s="31">
        <v>9.9999999999999994E-12</v>
      </c>
    </row>
    <row r="82" spans="1:99" s="1" customFormat="1" x14ac:dyDescent="0.25">
      <c r="A82" s="28" t="s">
        <v>92</v>
      </c>
      <c r="B82" s="39" t="s">
        <v>93</v>
      </c>
      <c r="C82" s="30" t="s">
        <v>143</v>
      </c>
      <c r="D82" s="31">
        <v>1E-13</v>
      </c>
      <c r="E82" s="31">
        <v>1E-13</v>
      </c>
      <c r="F82" s="31">
        <v>1E-13</v>
      </c>
      <c r="G82" s="31">
        <v>1E-13</v>
      </c>
      <c r="H82" s="31">
        <v>1E-13</v>
      </c>
      <c r="I82" s="31">
        <v>1E-13</v>
      </c>
      <c r="J82" s="31">
        <v>1E-13</v>
      </c>
      <c r="K82" s="31">
        <v>1E-13</v>
      </c>
      <c r="L82" s="31">
        <v>1E-13</v>
      </c>
      <c r="M82" s="31">
        <v>1E-13</v>
      </c>
      <c r="N82" s="31">
        <v>1E-13</v>
      </c>
      <c r="O82" s="31">
        <v>1E-13</v>
      </c>
      <c r="P82" s="31">
        <v>1E-13</v>
      </c>
      <c r="Q82" s="31">
        <v>1E-13</v>
      </c>
      <c r="R82" s="31">
        <v>1E-13</v>
      </c>
      <c r="S82" s="31">
        <v>1E-13</v>
      </c>
      <c r="T82" s="31">
        <v>1E-13</v>
      </c>
      <c r="U82" s="31">
        <v>1E-13</v>
      </c>
      <c r="V82" s="31">
        <v>1E-13</v>
      </c>
      <c r="W82" s="31">
        <v>1E-13</v>
      </c>
      <c r="X82" s="31">
        <v>1E-13</v>
      </c>
      <c r="Y82" s="31">
        <v>1E-13</v>
      </c>
      <c r="Z82" s="31">
        <v>1E-13</v>
      </c>
      <c r="AA82" s="31">
        <v>1E-13</v>
      </c>
      <c r="AB82" s="31">
        <v>1E-13</v>
      </c>
      <c r="AC82" s="31">
        <v>1E-13</v>
      </c>
      <c r="AD82" s="31">
        <v>1E-13</v>
      </c>
      <c r="AE82" s="31">
        <v>1E-13</v>
      </c>
      <c r="AF82" s="31">
        <v>1E-13</v>
      </c>
      <c r="AG82" s="31">
        <v>1E-13</v>
      </c>
      <c r="AH82" s="31">
        <v>1E-13</v>
      </c>
      <c r="AI82" s="31">
        <v>1E-13</v>
      </c>
      <c r="AJ82" s="31">
        <v>1E-13</v>
      </c>
      <c r="AK82" s="31">
        <v>1E-13</v>
      </c>
      <c r="AL82" s="31">
        <v>1E-13</v>
      </c>
      <c r="AM82" s="31">
        <v>1E-13</v>
      </c>
      <c r="AN82" s="31">
        <v>1E-13</v>
      </c>
      <c r="AO82" s="31">
        <v>1E-13</v>
      </c>
      <c r="AP82" s="31">
        <v>1E-13</v>
      </c>
      <c r="AQ82" s="31">
        <v>1E-13</v>
      </c>
      <c r="AR82" s="31">
        <v>1E-13</v>
      </c>
      <c r="AS82" s="31">
        <v>1E-13</v>
      </c>
      <c r="AT82" s="31">
        <v>1E-13</v>
      </c>
      <c r="AU82" s="31">
        <v>1E-13</v>
      </c>
      <c r="AV82" s="31">
        <v>1E-13</v>
      </c>
      <c r="AW82" s="31">
        <v>1E-13</v>
      </c>
      <c r="AX82" s="31">
        <v>1E-13</v>
      </c>
      <c r="AY82" s="31">
        <v>1E-13</v>
      </c>
      <c r="AZ82" s="33">
        <v>1E-13</v>
      </c>
      <c r="BA82" s="33">
        <v>1E-13</v>
      </c>
      <c r="BB82" s="33">
        <v>1E-13</v>
      </c>
      <c r="BC82" s="33">
        <v>1E-13</v>
      </c>
      <c r="BD82" s="31">
        <v>1E-13</v>
      </c>
      <c r="BE82" s="31">
        <v>1E-13</v>
      </c>
      <c r="BF82" s="31">
        <v>1E-13</v>
      </c>
      <c r="BG82" s="31">
        <v>1E-13</v>
      </c>
      <c r="BH82" s="31">
        <v>1E-13</v>
      </c>
      <c r="BI82" s="31">
        <v>1E-13</v>
      </c>
      <c r="BJ82" s="31">
        <v>1E-13</v>
      </c>
      <c r="BK82" s="31">
        <v>1E-13</v>
      </c>
      <c r="BL82" s="31">
        <v>1E-13</v>
      </c>
      <c r="BM82" s="31">
        <v>1E-13</v>
      </c>
      <c r="BN82" s="31">
        <v>1E-13</v>
      </c>
      <c r="BO82" s="31">
        <v>1E-13</v>
      </c>
      <c r="BP82" s="31">
        <v>1E-13</v>
      </c>
      <c r="BQ82" s="31">
        <v>1E-13</v>
      </c>
      <c r="BR82" s="31">
        <v>1E-13</v>
      </c>
      <c r="BS82" s="31">
        <v>1E-13</v>
      </c>
      <c r="BT82" s="31">
        <v>1E-13</v>
      </c>
      <c r="BU82" s="31">
        <v>1E-13</v>
      </c>
      <c r="BV82" s="31">
        <v>1E-13</v>
      </c>
      <c r="BW82" s="31">
        <v>1E-13</v>
      </c>
      <c r="BX82" s="31">
        <v>1E-13</v>
      </c>
      <c r="BY82" s="31">
        <v>1E-13</v>
      </c>
      <c r="BZ82" s="31">
        <v>1E-13</v>
      </c>
      <c r="CA82" s="31">
        <v>1E-13</v>
      </c>
      <c r="CB82" s="31">
        <v>1E-13</v>
      </c>
      <c r="CC82" s="31">
        <v>1E-13</v>
      </c>
      <c r="CD82" s="31">
        <v>1E-13</v>
      </c>
      <c r="CE82" s="31">
        <v>1E-13</v>
      </c>
      <c r="CF82" s="31">
        <v>1E-13</v>
      </c>
      <c r="CG82" s="31">
        <v>1E-13</v>
      </c>
      <c r="CH82" s="31">
        <v>1E-13</v>
      </c>
      <c r="CI82" s="31">
        <v>1E-13</v>
      </c>
      <c r="CJ82" s="31">
        <v>1E-13</v>
      </c>
      <c r="CK82" s="31">
        <v>1E-13</v>
      </c>
      <c r="CL82" s="31">
        <v>1E-13</v>
      </c>
      <c r="CM82" s="31">
        <v>1E-13</v>
      </c>
      <c r="CN82" s="31">
        <v>1E-13</v>
      </c>
      <c r="CO82" s="31">
        <v>1E-13</v>
      </c>
      <c r="CP82" s="31">
        <v>1E-13</v>
      </c>
      <c r="CQ82" s="31">
        <v>1E-13</v>
      </c>
      <c r="CR82" s="31">
        <v>1E-13</v>
      </c>
      <c r="CS82" s="31">
        <v>1E-13</v>
      </c>
      <c r="CT82" s="31">
        <v>1E-13</v>
      </c>
      <c r="CU82" s="31">
        <v>1E-13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2024-02-14T06:01:20Z</dcterms:modified>
</cp:coreProperties>
</file>